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2025-2026" sheetId="14" r:id="rId1"/>
    <sheet name="ацк" sheetId="13" state="hidden" r:id="rId2"/>
  </sheets>
  <definedNames>
    <definedName name="_xlnm._FilterDatabase" localSheetId="0" hidden="1">'2025-2026'!$A$15:$F$539</definedName>
    <definedName name="_xlnm.Print_Area" localSheetId="0">'2025-2026'!$A$1:$F$539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9" i="14"/>
  <c r="E259"/>
  <c r="E179"/>
  <c r="F464" l="1"/>
  <c r="E464"/>
  <c r="E19" l="1"/>
  <c r="F19"/>
  <c r="E26"/>
  <c r="F26"/>
  <c r="E37"/>
  <c r="F37"/>
  <c r="F36" s="1"/>
  <c r="F35" s="1"/>
  <c r="E40"/>
  <c r="F40"/>
  <c r="F39" s="1"/>
  <c r="E44"/>
  <c r="F44"/>
  <c r="E46"/>
  <c r="F46"/>
  <c r="E51"/>
  <c r="F51"/>
  <c r="F50" s="1"/>
  <c r="F49" s="1"/>
  <c r="E58"/>
  <c r="E57" s="1"/>
  <c r="F58"/>
  <c r="E60"/>
  <c r="E59" s="1"/>
  <c r="F60"/>
  <c r="E66"/>
  <c r="F66"/>
  <c r="F65" s="1"/>
  <c r="E68"/>
  <c r="F68"/>
  <c r="F67" s="1"/>
  <c r="E71"/>
  <c r="E70" s="1"/>
  <c r="F71"/>
  <c r="E76"/>
  <c r="F76"/>
  <c r="E79"/>
  <c r="E78" s="1"/>
  <c r="F79"/>
  <c r="E80"/>
  <c r="F80"/>
  <c r="E83"/>
  <c r="F83"/>
  <c r="F82" s="1"/>
  <c r="E86"/>
  <c r="E85" s="1"/>
  <c r="F86"/>
  <c r="E89"/>
  <c r="F89"/>
  <c r="F88" s="1"/>
  <c r="E96"/>
  <c r="F96"/>
  <c r="E97"/>
  <c r="F97"/>
  <c r="E100"/>
  <c r="F100"/>
  <c r="E102"/>
  <c r="F102"/>
  <c r="E104"/>
  <c r="F104"/>
  <c r="E109"/>
  <c r="F109"/>
  <c r="F108" s="1"/>
  <c r="E114"/>
  <c r="E113" s="1"/>
  <c r="F114"/>
  <c r="E117"/>
  <c r="F117"/>
  <c r="E119"/>
  <c r="F119"/>
  <c r="E122"/>
  <c r="F122"/>
  <c r="E129"/>
  <c r="F129"/>
  <c r="F128" s="1"/>
  <c r="E131"/>
  <c r="F131"/>
  <c r="F130" s="1"/>
  <c r="E133"/>
  <c r="F133"/>
  <c r="E135"/>
  <c r="F135"/>
  <c r="F134" s="1"/>
  <c r="E140"/>
  <c r="E139" s="1"/>
  <c r="F140"/>
  <c r="E145"/>
  <c r="F145"/>
  <c r="F144" s="1"/>
  <c r="E148"/>
  <c r="F148"/>
  <c r="E151"/>
  <c r="F151"/>
  <c r="F150" s="1"/>
  <c r="E153"/>
  <c r="F153"/>
  <c r="E156"/>
  <c r="F156"/>
  <c r="F155" s="1"/>
  <c r="E159"/>
  <c r="E158" s="1"/>
  <c r="F159"/>
  <c r="E165"/>
  <c r="F165"/>
  <c r="E168"/>
  <c r="E167" s="1"/>
  <c r="F168"/>
  <c r="E170"/>
  <c r="E169" s="1"/>
  <c r="F170"/>
  <c r="E171"/>
  <c r="F171"/>
  <c r="E174"/>
  <c r="F174"/>
  <c r="E176"/>
  <c r="F176"/>
  <c r="F179"/>
  <c r="E181"/>
  <c r="F181"/>
  <c r="E183"/>
  <c r="F183"/>
  <c r="E188"/>
  <c r="F188"/>
  <c r="E191"/>
  <c r="F191"/>
  <c r="F190" s="1"/>
  <c r="E193"/>
  <c r="F193"/>
  <c r="F192" s="1"/>
  <c r="E194"/>
  <c r="F194"/>
  <c r="E197"/>
  <c r="E196" s="1"/>
  <c r="F197"/>
  <c r="E200"/>
  <c r="F200"/>
  <c r="E202"/>
  <c r="F202"/>
  <c r="E204"/>
  <c r="F204"/>
  <c r="E207"/>
  <c r="F207"/>
  <c r="E209"/>
  <c r="F209"/>
  <c r="E212"/>
  <c r="F212"/>
  <c r="E214"/>
  <c r="F214"/>
  <c r="E217"/>
  <c r="F217"/>
  <c r="E219"/>
  <c r="F219"/>
  <c r="E222"/>
  <c r="F222"/>
  <c r="E224"/>
  <c r="F224"/>
  <c r="E227"/>
  <c r="F227"/>
  <c r="E229"/>
  <c r="F229"/>
  <c r="E233"/>
  <c r="E232" s="1"/>
  <c r="F233"/>
  <c r="E238"/>
  <c r="F238"/>
  <c r="F237" s="1"/>
  <c r="E242"/>
  <c r="E241" s="1"/>
  <c r="F242"/>
  <c r="E244"/>
  <c r="E243" s="1"/>
  <c r="F244"/>
  <c r="E250"/>
  <c r="E249" s="1"/>
  <c r="F250"/>
  <c r="E252"/>
  <c r="F252"/>
  <c r="E254"/>
  <c r="F254"/>
  <c r="E257"/>
  <c r="E256" s="1"/>
  <c r="F257"/>
  <c r="F256" s="1"/>
  <c r="E264"/>
  <c r="F264"/>
  <c r="E266"/>
  <c r="F266"/>
  <c r="E269"/>
  <c r="E268" s="1"/>
  <c r="F269"/>
  <c r="E272"/>
  <c r="F272"/>
  <c r="F271" s="1"/>
  <c r="E277"/>
  <c r="F277"/>
  <c r="E280"/>
  <c r="F280"/>
  <c r="E281"/>
  <c r="F281"/>
  <c r="E284"/>
  <c r="F284"/>
  <c r="E287"/>
  <c r="F287"/>
  <c r="E288"/>
  <c r="F288"/>
  <c r="E292"/>
  <c r="F292"/>
  <c r="E294"/>
  <c r="F294"/>
  <c r="E297"/>
  <c r="F297"/>
  <c r="E300"/>
  <c r="F300"/>
  <c r="E302"/>
  <c r="F302"/>
  <c r="E304"/>
  <c r="F304"/>
  <c r="E311"/>
  <c r="F311"/>
  <c r="E317"/>
  <c r="F317"/>
  <c r="E320"/>
  <c r="E319" s="1"/>
  <c r="F320"/>
  <c r="F319" s="1"/>
  <c r="E325"/>
  <c r="F325"/>
  <c r="E330"/>
  <c r="F330"/>
  <c r="E335"/>
  <c r="F335"/>
  <c r="E338"/>
  <c r="F338"/>
  <c r="E343"/>
  <c r="F343"/>
  <c r="E348"/>
  <c r="F348"/>
  <c r="E351"/>
  <c r="F351"/>
  <c r="E355"/>
  <c r="F355"/>
  <c r="E360"/>
  <c r="F360"/>
  <c r="E364"/>
  <c r="F364"/>
  <c r="E367"/>
  <c r="F367"/>
  <c r="E373"/>
  <c r="F373"/>
  <c r="E375"/>
  <c r="F375"/>
  <c r="E380"/>
  <c r="F380"/>
  <c r="E385"/>
  <c r="F385"/>
  <c r="E388"/>
  <c r="E387" s="1"/>
  <c r="F388"/>
  <c r="E391"/>
  <c r="F391"/>
  <c r="E393"/>
  <c r="F393"/>
  <c r="E396"/>
  <c r="F396"/>
  <c r="E398"/>
  <c r="F398"/>
  <c r="E401"/>
  <c r="F401"/>
  <c r="E403"/>
  <c r="F403"/>
  <c r="E406"/>
  <c r="F406"/>
  <c r="E408"/>
  <c r="F408"/>
  <c r="E413"/>
  <c r="E412" s="1"/>
  <c r="E411" s="1"/>
  <c r="F413"/>
  <c r="E418"/>
  <c r="E417" s="1"/>
  <c r="F418"/>
  <c r="E423"/>
  <c r="F423"/>
  <c r="E428"/>
  <c r="E427" s="1"/>
  <c r="F428"/>
  <c r="F427" s="1"/>
  <c r="E432"/>
  <c r="F432"/>
  <c r="F436"/>
  <c r="F435" s="1"/>
  <c r="E437"/>
  <c r="E441"/>
  <c r="F441"/>
  <c r="E443"/>
  <c r="F443"/>
  <c r="E445"/>
  <c r="F445"/>
  <c r="E449"/>
  <c r="E448" s="1"/>
  <c r="F449"/>
  <c r="F448" s="1"/>
  <c r="E453"/>
  <c r="E452" s="1"/>
  <c r="F453"/>
  <c r="F452" s="1"/>
  <c r="E458"/>
  <c r="F458"/>
  <c r="F457" s="1"/>
  <c r="E466"/>
  <c r="F466"/>
  <c r="F463" s="1"/>
  <c r="F462" s="1"/>
  <c r="F461" s="1"/>
  <c r="F460" s="1"/>
  <c r="E473"/>
  <c r="F473"/>
  <c r="F472" s="1"/>
  <c r="E476"/>
  <c r="E475" s="1"/>
  <c r="F476"/>
  <c r="E480"/>
  <c r="F480"/>
  <c r="E483"/>
  <c r="F483"/>
  <c r="E485"/>
  <c r="F485"/>
  <c r="E490"/>
  <c r="F490"/>
  <c r="F489" s="1"/>
  <c r="F488" s="1"/>
  <c r="E494"/>
  <c r="E493" s="1"/>
  <c r="F494"/>
  <c r="E498"/>
  <c r="F498"/>
  <c r="E501"/>
  <c r="E500" s="1"/>
  <c r="F501"/>
  <c r="E504"/>
  <c r="F504"/>
  <c r="E507"/>
  <c r="F507"/>
  <c r="E508"/>
  <c r="F508"/>
  <c r="E511"/>
  <c r="F511"/>
  <c r="F510" s="1"/>
  <c r="E515"/>
  <c r="F515"/>
  <c r="E517"/>
  <c r="F517"/>
  <c r="E520"/>
  <c r="F520"/>
  <c r="E525"/>
  <c r="F525"/>
  <c r="E528"/>
  <c r="F528"/>
  <c r="F527" s="1"/>
  <c r="E531"/>
  <c r="E530" s="1"/>
  <c r="F531"/>
  <c r="E534"/>
  <c r="E533" s="1"/>
  <c r="F534"/>
  <c r="E537"/>
  <c r="F537"/>
  <c r="F536" s="1"/>
  <c r="E43" l="1"/>
  <c r="E42" s="1"/>
  <c r="E221"/>
  <c r="F43"/>
  <c r="F42" s="1"/>
  <c r="F41" s="1"/>
  <c r="E395"/>
  <c r="F211"/>
  <c r="F173"/>
  <c r="E405"/>
  <c r="E463"/>
  <c r="E462" s="1"/>
  <c r="E461" s="1"/>
  <c r="E460" s="1"/>
  <c r="F412"/>
  <c r="F411" s="1"/>
  <c r="F410" s="1"/>
  <c r="E95"/>
  <c r="F372"/>
  <c r="F371" s="1"/>
  <c r="F422"/>
  <c r="E514"/>
  <c r="E400"/>
  <c r="E226"/>
  <c r="F178"/>
  <c r="E440"/>
  <c r="F395"/>
  <c r="E216"/>
  <c r="E116"/>
  <c r="E112" s="1"/>
  <c r="F101"/>
  <c r="F99"/>
  <c r="F440"/>
  <c r="F116"/>
  <c r="F417"/>
  <c r="F263"/>
  <c r="E251"/>
  <c r="E18"/>
  <c r="E17" s="1"/>
  <c r="E447"/>
  <c r="E422"/>
  <c r="E492"/>
  <c r="E451"/>
  <c r="F447"/>
  <c r="F456"/>
  <c r="F451"/>
  <c r="E410"/>
  <c r="E519"/>
  <c r="E482"/>
  <c r="E436"/>
  <c r="F405"/>
  <c r="E536"/>
  <c r="F533"/>
  <c r="F530"/>
  <c r="E527"/>
  <c r="E524"/>
  <c r="F519"/>
  <c r="F514"/>
  <c r="E510"/>
  <c r="F506"/>
  <c r="F500"/>
  <c r="E497"/>
  <c r="F493"/>
  <c r="E489"/>
  <c r="F482"/>
  <c r="E479"/>
  <c r="F475"/>
  <c r="E472"/>
  <c r="F400"/>
  <c r="E379"/>
  <c r="E390"/>
  <c r="F384"/>
  <c r="E248"/>
  <c r="E240"/>
  <c r="E457"/>
  <c r="F390"/>
  <c r="F524"/>
  <c r="E506"/>
  <c r="E503" s="1"/>
  <c r="F479"/>
  <c r="E231"/>
  <c r="E372"/>
  <c r="F366"/>
  <c r="E363"/>
  <c r="F359"/>
  <c r="E354"/>
  <c r="E347"/>
  <c r="F342"/>
  <c r="E337"/>
  <c r="F334"/>
  <c r="E329"/>
  <c r="F324"/>
  <c r="F316"/>
  <c r="F310"/>
  <c r="F309" s="1"/>
  <c r="E299"/>
  <c r="F296"/>
  <c r="E293"/>
  <c r="E291"/>
  <c r="F286"/>
  <c r="F279"/>
  <c r="F276" s="1"/>
  <c r="E263"/>
  <c r="F206"/>
  <c r="F196"/>
  <c r="E138"/>
  <c r="F48"/>
  <c r="F387"/>
  <c r="E384"/>
  <c r="F379"/>
  <c r="E366"/>
  <c r="F363"/>
  <c r="E359"/>
  <c r="F354"/>
  <c r="F347"/>
  <c r="E342"/>
  <c r="F337"/>
  <c r="E334"/>
  <c r="F329"/>
  <c r="E324"/>
  <c r="E316"/>
  <c r="E310"/>
  <c r="E309" s="1"/>
  <c r="F299"/>
  <c r="E296"/>
  <c r="F293"/>
  <c r="F291"/>
  <c r="E286"/>
  <c r="E279"/>
  <c r="E276" s="1"/>
  <c r="E271"/>
  <c r="F268"/>
  <c r="F251"/>
  <c r="F249"/>
  <c r="F243"/>
  <c r="F241"/>
  <c r="E237"/>
  <c r="F232"/>
  <c r="F226"/>
  <c r="F221"/>
  <c r="F216"/>
  <c r="E211"/>
  <c r="E206"/>
  <c r="F199"/>
  <c r="E199"/>
  <c r="F107"/>
  <c r="F64"/>
  <c r="E56"/>
  <c r="F127"/>
  <c r="F38"/>
  <c r="F34" s="1"/>
  <c r="E192"/>
  <c r="E190"/>
  <c r="F187"/>
  <c r="E178"/>
  <c r="E173"/>
  <c r="F169"/>
  <c r="F167"/>
  <c r="E164"/>
  <c r="F158"/>
  <c r="E155"/>
  <c r="E150"/>
  <c r="E147" s="1"/>
  <c r="F147"/>
  <c r="E144"/>
  <c r="F139"/>
  <c r="E134"/>
  <c r="E128"/>
  <c r="E130"/>
  <c r="F113"/>
  <c r="E108"/>
  <c r="E101"/>
  <c r="E99"/>
  <c r="F95"/>
  <c r="E88"/>
  <c r="F85"/>
  <c r="E82"/>
  <c r="F78"/>
  <c r="E75"/>
  <c r="F70"/>
  <c r="E67"/>
  <c r="E65"/>
  <c r="F59"/>
  <c r="F57"/>
  <c r="E50"/>
  <c r="E39"/>
  <c r="E36"/>
  <c r="F18"/>
  <c r="F439" l="1"/>
  <c r="F438" s="1"/>
  <c r="E439"/>
  <c r="E513"/>
  <c r="F497"/>
  <c r="F526"/>
  <c r="F416"/>
  <c r="F415" s="1"/>
  <c r="F33"/>
  <c r="E74"/>
  <c r="E163"/>
  <c r="E16"/>
  <c r="F126"/>
  <c r="F125" s="1"/>
  <c r="F240"/>
  <c r="F346"/>
  <c r="F341"/>
  <c r="E496"/>
  <c r="F450"/>
  <c r="E450"/>
  <c r="E38"/>
  <c r="E64"/>
  <c r="F75"/>
  <c r="F94"/>
  <c r="E41"/>
  <c r="E127"/>
  <c r="F186"/>
  <c r="F164"/>
  <c r="E315"/>
  <c r="F378"/>
  <c r="E137"/>
  <c r="E262"/>
  <c r="E290"/>
  <c r="E327"/>
  <c r="E328"/>
  <c r="E346"/>
  <c r="F262"/>
  <c r="F370"/>
  <c r="E236"/>
  <c r="E235" s="1"/>
  <c r="E247"/>
  <c r="E378"/>
  <c r="F471"/>
  <c r="F492"/>
  <c r="E523"/>
  <c r="E478"/>
  <c r="F455"/>
  <c r="E471"/>
  <c r="E35"/>
  <c r="F143"/>
  <c r="E55"/>
  <c r="F106"/>
  <c r="F290"/>
  <c r="F327"/>
  <c r="F328"/>
  <c r="E362"/>
  <c r="E456"/>
  <c r="E488"/>
  <c r="E435"/>
  <c r="E416" s="1"/>
  <c r="E49"/>
  <c r="F138"/>
  <c r="F63"/>
  <c r="E111"/>
  <c r="E187"/>
  <c r="F231"/>
  <c r="F283"/>
  <c r="F333"/>
  <c r="E358"/>
  <c r="E383"/>
  <c r="F112"/>
  <c r="E94"/>
  <c r="F315"/>
  <c r="E371"/>
  <c r="F383"/>
  <c r="E526"/>
  <c r="F503"/>
  <c r="E107"/>
  <c r="F17"/>
  <c r="F56"/>
  <c r="F248"/>
  <c r="E341"/>
  <c r="F362"/>
  <c r="E143"/>
  <c r="E283"/>
  <c r="E333"/>
  <c r="F358"/>
  <c r="F523"/>
  <c r="F478"/>
  <c r="F513"/>
  <c r="E275" l="1"/>
  <c r="F522"/>
  <c r="E332"/>
  <c r="E340"/>
  <c r="F16"/>
  <c r="E186"/>
  <c r="F62"/>
  <c r="E54"/>
  <c r="F142"/>
  <c r="F369"/>
  <c r="E345"/>
  <c r="E314"/>
  <c r="F185"/>
  <c r="E126"/>
  <c r="E125" s="1"/>
  <c r="F93"/>
  <c r="E63"/>
  <c r="E308"/>
  <c r="F236"/>
  <c r="F235" s="1"/>
  <c r="E162"/>
  <c r="E73"/>
  <c r="F382"/>
  <c r="F377" s="1"/>
  <c r="F111"/>
  <c r="F137"/>
  <c r="E522"/>
  <c r="E470" s="1"/>
  <c r="F308"/>
  <c r="E261"/>
  <c r="E438"/>
  <c r="F357"/>
  <c r="F247"/>
  <c r="F55"/>
  <c r="E106"/>
  <c r="F496"/>
  <c r="E382"/>
  <c r="F332"/>
  <c r="E455"/>
  <c r="E246"/>
  <c r="F261"/>
  <c r="F163"/>
  <c r="F74"/>
  <c r="F345"/>
  <c r="F275"/>
  <c r="E274"/>
  <c r="E142"/>
  <c r="E415"/>
  <c r="E370"/>
  <c r="F314"/>
  <c r="E93"/>
  <c r="E48"/>
  <c r="E357"/>
  <c r="E34"/>
  <c r="F340"/>
  <c r="F32"/>
  <c r="F470" l="1"/>
  <c r="F73"/>
  <c r="F246"/>
  <c r="F92"/>
  <c r="E377"/>
  <c r="E369"/>
  <c r="E33"/>
  <c r="E92"/>
  <c r="F162"/>
  <c r="F54"/>
  <c r="E62"/>
  <c r="F274"/>
  <c r="F307"/>
  <c r="F124"/>
  <c r="E307"/>
  <c r="E185"/>
  <c r="E161" s="1"/>
  <c r="F306" l="1"/>
  <c r="E53"/>
  <c r="F91"/>
  <c r="E306"/>
  <c r="F53"/>
  <c r="E91"/>
  <c r="E124"/>
  <c r="E32"/>
  <c r="F161"/>
  <c r="F539" l="1"/>
  <c r="E539"/>
</calcChain>
</file>

<file path=xl/sharedStrings.xml><?xml version="1.0" encoding="utf-8"?>
<sst xmlns="http://schemas.openxmlformats.org/spreadsheetml/2006/main" count="2810" uniqueCount="514">
  <si>
    <t>Наименование</t>
  </si>
  <si>
    <t>коды бюджетной классификации</t>
  </si>
  <si>
    <t>целевая статья</t>
  </si>
  <si>
    <t>группа видов расходов</t>
  </si>
  <si>
    <t>раздел, подраздел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</si>
  <si>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</si>
  <si>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</si>
  <si>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</si>
  <si>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</si>
  <si>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</si>
  <si>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</si>
  <si>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</si>
  <si>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</si>
  <si>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</si>
  <si>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Другие общегосударственные вопросы</t>
  </si>
  <si>
    <t>0113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</si>
  <si>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</si>
  <si>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</si>
  <si>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</si>
  <si>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</si>
  <si>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</si>
  <si>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</si>
  <si>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Культура</t>
  </si>
  <si>
    <t>0801</t>
  </si>
  <si>
    <t>Предоставление субсидий бюджетным, автономным учреждениям и иным некоммерческим организациям</t>
  </si>
  <si>
    <t>600</t>
  </si>
  <si>
    <t>Дополнительное образование детей</t>
  </si>
  <si>
    <t>0703</t>
  </si>
  <si>
    <t>Физическая культура</t>
  </si>
  <si>
    <t>1101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</si>
  <si>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</si>
  <si>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</si>
  <si>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</si>
  <si>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</si>
  <si>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</si>
  <si>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</si>
  <si>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Организация основной деятельности и содержание муниципальных учреждений</t>
  </si>
  <si>
    <t>0210120199</t>
  </si>
  <si>
    <t>02101S2972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</si>
  <si>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</si>
  <si>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</si>
  <si>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</si>
  <si>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</si>
  <si>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</si>
  <si>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</si>
  <si>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</si>
  <si>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</si>
  <si>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Молодежная политика </t>
  </si>
  <si>
    <t>0707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</si>
  <si>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</si>
  <si>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</si>
  <si>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</si>
  <si>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</si>
  <si>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</si>
  <si>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Социальное обеспечение и иные выплаты населению</t>
  </si>
  <si>
    <t>300</t>
  </si>
  <si>
    <t>Другие вопросы в области здравоохранения</t>
  </si>
  <si>
    <t>0909</t>
  </si>
  <si>
    <t xml:space="preserve">Муниципальная программа муниципального образования «Усть-Илимский район» «Развитие культуры» 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</si>
  <si>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</si>
  <si>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</si>
  <si>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</si>
  <si>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</si>
  <si>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</si>
  <si>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</si>
  <si>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Профессиональная подготовка, переподготовка и повышение квалификации</t>
  </si>
  <si>
    <t>0705</t>
  </si>
  <si>
    <t>03101S2972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</si>
  <si>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</si>
  <si>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</si>
  <si>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</si>
  <si>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</si>
  <si>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</si>
  <si>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</si>
  <si>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</si>
  <si>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</si>
  <si>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</si>
  <si>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</si>
  <si>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</si>
  <si>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</si>
  <si>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</si>
  <si>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Иные бюджетные ассигнования</t>
  </si>
  <si>
    <t>800</t>
  </si>
  <si>
    <t>03301S2972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</si>
  <si>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</si>
  <si>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</si>
  <si>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</si>
  <si>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</si>
  <si>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</si>
  <si>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</si>
  <si>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</si>
  <si>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</si>
  <si>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</si>
  <si>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</si>
  <si>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</si>
  <si>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</si>
  <si>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Другие вопросы в области национальной экономики</t>
  </si>
  <si>
    <t>0412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</si>
  <si>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</si>
  <si>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</si>
  <si>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Обеспечение деятельности органов исполнительной власти муниципального образования</t>
  </si>
  <si>
    <t>0420100000</t>
  </si>
  <si>
    <t>Финансовое обеспечение выполнения функций органов местного самоуправления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</si>
  <si>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</si>
  <si>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</si>
  <si>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«Долгосрочная сбалансированность и устойчивость местного бюджета» </t>
  </si>
  <si>
    <t>0510000000</t>
  </si>
  <si>
    <t>Обеспечение равных условий для устойчивого исполнения расходных обязательств поселений</t>
  </si>
  <si>
    <t>0510100000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</si>
  <si>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</si>
  <si>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</si>
  <si>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</si>
  <si>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</si>
  <si>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выравнивания уровня бюджетной обеспеченности муниципальных образований Усть-Илимского района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</si>
  <si>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</si>
  <si>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</si>
  <si>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</si>
  <si>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</si>
  <si>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</si>
  <si>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</si>
  <si>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Обслуживание государственного  внутреннего и муниципального долга</t>
  </si>
  <si>
    <t>1301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</si>
  <si>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</si>
  <si>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</si>
  <si>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</si>
  <si>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</si>
  <si>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</si>
  <si>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</si>
  <si>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 xml:space="preserve">Подпрограмма «Обеспечение реализации муниципальной программы» </t>
  </si>
  <si>
    <t>0530000000</t>
  </si>
  <si>
    <t>0530100000</t>
  </si>
  <si>
    <t>0530120800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</si>
  <si>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</si>
  <si>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</si>
  <si>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</si>
  <si>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</si>
  <si>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05301S2972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</si>
  <si>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</si>
  <si>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</si>
  <si>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</si>
  <si>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</si>
  <si>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</si>
  <si>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</si>
  <si>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</si>
  <si>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</si>
  <si>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</si>
  <si>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</si>
  <si>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</si>
  <si>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</si>
  <si>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</si>
  <si>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</si>
  <si>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</si>
  <si>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</si>
  <si>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</si>
  <si>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</si>
  <si>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</si>
  <si>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0620173050</t>
  </si>
  <si>
    <t>Охрана семьи и детства</t>
  </si>
  <si>
    <t>1004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</si>
  <si>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</si>
  <si>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</si>
  <si>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</si>
  <si>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</si>
  <si>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</si>
  <si>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</si>
  <si>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</si>
  <si>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</si>
  <si>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>0620200000</t>
  </si>
  <si>
    <t>0620226299</t>
  </si>
  <si>
    <t>Реализация мероприятий перечня проектов народных инициатив</t>
  </si>
  <si>
    <t>Подпрограмма «Дополнительное образование детей в сфере образования»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</si>
  <si>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</si>
  <si>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</si>
  <si>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</si>
  <si>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</si>
  <si>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06301S2972</t>
  </si>
  <si>
    <t>0630200000</t>
  </si>
  <si>
    <t>06302S2972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</si>
  <si>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</si>
  <si>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</si>
  <si>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</si>
  <si>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</si>
  <si>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</si>
  <si>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</si>
  <si>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</si>
  <si>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</si>
  <si>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</si>
  <si>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</si>
  <si>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</si>
  <si>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</si>
  <si>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</si>
  <si>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</si>
  <si>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</si>
  <si>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</si>
  <si>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</si>
  <si>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</si>
  <si>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</si>
  <si>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Организация основной деятельности и содержание муниципальных учреждений в сфере бухгалтерского учета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</si>
  <si>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</si>
  <si>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</si>
  <si>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</si>
  <si>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</si>
  <si>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</si>
  <si>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Организация интеллектуально-творческих мероприятий с обучающимися</t>
  </si>
  <si>
    <t>0660126360</t>
  </si>
  <si>
    <t>06601S2972</t>
  </si>
  <si>
    <t xml:space="preserve">Муниципальная программа муниципального образования «Усть-Илимский район» «Безопасность» </t>
  </si>
  <si>
    <t>0700000000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</si>
  <si>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</si>
  <si>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</si>
  <si>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</si>
  <si>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</si>
  <si>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</si>
  <si>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</si>
  <si>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Подпрограмма «Обеспечение пожарной безопасности объектов муниципальных учреждений муниципального образования «Усть-Илимский район»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</si>
  <si>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</si>
  <si>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</si>
  <si>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</si>
  <si>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Реализация мероприятий по повышению противопожарной защиты объектов муниципальных учреждений</t>
  </si>
  <si>
    <t>0720127410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</si>
  <si>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</si>
  <si>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</si>
  <si>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социальной политики</t>
  </si>
  <si>
    <t>1006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</si>
  <si>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</si>
  <si>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</si>
  <si>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</si>
  <si>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</si>
  <si>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</si>
  <si>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</si>
  <si>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</si>
  <si>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</si>
  <si>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Другие вопросы в области национальной безопасности и правоохранительной деятельности</t>
  </si>
  <si>
    <t>0314</t>
  </si>
  <si>
    <t>Подпрограмма «Охрана окружающей среды на территории муниципального образования «Усть-Илимский район»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</si>
  <si>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</si>
  <si>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</si>
  <si>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</si>
  <si>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</si>
  <si>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</si>
  <si>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Другие вопросы в области охраны окружающей среды</t>
  </si>
  <si>
    <t>0605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</si>
  <si>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</si>
  <si>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</si>
  <si>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</si>
  <si>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</si>
  <si>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</si>
  <si>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</si>
  <si>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Дорожное хозяйство (дорожные фонды)</t>
  </si>
  <si>
    <t>0409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</si>
  <si>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</si>
  <si>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</si>
  <si>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</si>
  <si>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</si>
  <si>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</si>
  <si>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</si>
  <si>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</si>
  <si>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</si>
  <si>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</si>
  <si>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</si>
  <si>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гражданской защите населения</t>
  </si>
  <si>
    <t>0770227540</t>
  </si>
  <si>
    <t>Гражданская оборона</t>
  </si>
  <si>
    <t>0309</t>
  </si>
  <si>
    <t>Реализация мероприятий по мобилизационной подготовки экономики</t>
  </si>
  <si>
    <t>0770227550</t>
  </si>
  <si>
    <t>Мобилизационная подготовка экономики</t>
  </si>
  <si>
    <t>0204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</si>
  <si>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</si>
  <si>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</si>
  <si>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</si>
  <si>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</si>
  <si>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</si>
  <si>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</si>
  <si>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</si>
  <si>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</si>
  <si>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</si>
  <si>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</si>
  <si>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</si>
  <si>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</si>
  <si>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</si>
  <si>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</si>
  <si>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</si>
  <si>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</si>
  <si>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 xml:space="preserve">Реализация мероприятий в сфере труда </t>
  </si>
  <si>
    <t>0910129310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</si>
  <si>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</si>
  <si>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</si>
  <si>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Судебная система</t>
  </si>
  <si>
    <t>0105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</si>
  <si>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</si>
  <si>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</si>
  <si>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</si>
  <si>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</si>
  <si>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</si>
  <si>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</si>
  <si>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</si>
  <si>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0910173120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</si>
  <si>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</si>
  <si>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</si>
  <si>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</si>
  <si>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</si>
  <si>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0930120800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</si>
  <si>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</si>
  <si>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</si>
  <si>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</si>
  <si>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</si>
  <si>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>09301S2972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</si>
  <si>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</si>
  <si>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</si>
  <si>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</si>
  <si>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</si>
  <si>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</si>
  <si>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</si>
  <si>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 xml:space="preserve">Коммунальное хозяйство  </t>
  </si>
  <si>
    <t>0502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</si>
  <si>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</si>
  <si>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</si>
  <si>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</si>
  <si>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</si>
  <si>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</si>
  <si>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</si>
  <si>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</si>
  <si>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</si>
  <si>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</si>
  <si>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</si>
  <si>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</si>
  <si>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</si>
  <si>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</si>
  <si>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</si>
  <si>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</si>
  <si>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</si>
  <si>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>1320500000</t>
  </si>
  <si>
    <t>13205S2050</t>
  </si>
  <si>
    <t>Непрограммные расходы</t>
  </si>
  <si>
    <t>9900000000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</si>
  <si>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</si>
  <si>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</si>
  <si>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</si>
  <si>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</si>
  <si>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</si>
  <si>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</si>
  <si>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</si>
  <si>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</si>
  <si>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</si>
  <si>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</si>
  <si>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</si>
  <si>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</si>
  <si>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</si>
  <si>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</si>
  <si>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</si>
  <si>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</si>
  <si>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</si>
  <si>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Резервные фонды</t>
  </si>
  <si>
    <t>0111</t>
  </si>
  <si>
    <t>9950000000</t>
  </si>
  <si>
    <t>9950015330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</si>
  <si>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</si>
  <si>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>9960000000</t>
  </si>
  <si>
    <t>9960020169</t>
  </si>
  <si>
    <t xml:space="preserve">Другие вопросы в области культуры, кинематографии 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</si>
  <si>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</si>
  <si>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</si>
  <si>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</si>
  <si>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</si>
  <si>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</si>
  <si>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</si>
  <si>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</si>
  <si>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</si>
  <si>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</si>
  <si>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</si>
  <si>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</si>
  <si>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Пенсионное обеспечение</t>
  </si>
  <si>
    <t>1001</t>
  </si>
  <si>
    <t>Общегосударственные расходы</t>
  </si>
  <si>
    <t>9990000000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</si>
  <si>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</si>
  <si>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</si>
  <si>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</si>
  <si>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</si>
  <si>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Организация и проведение референдумов</t>
  </si>
  <si>
    <t>9990015870</t>
  </si>
  <si>
    <t>Обеспечение проведения выборов и референдумов</t>
  </si>
  <si>
    <t>0107</t>
  </si>
  <si>
    <t>ИТОГО РАСХОДЫ</t>
  </si>
  <si>
    <t>03301L519A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</si>
  <si>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</si>
  <si>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</si>
  <si>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</si>
  <si>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</si>
  <si>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</si>
  <si>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0610200000</t>
  </si>
  <si>
    <t>0610226299</t>
  </si>
  <si>
    <t>0630226370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</si>
  <si>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</si>
  <si>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0510173200</t>
  </si>
  <si>
    <t>05101S3200</t>
  </si>
  <si>
    <t>0530173200</t>
  </si>
  <si>
    <t>0240116120</t>
  </si>
  <si>
    <t>0720116410</t>
  </si>
  <si>
    <t>0900116640</t>
  </si>
  <si>
    <t>9980016340</t>
  </si>
  <si>
    <t>0820117590</t>
  </si>
  <si>
    <t>Оказание помоши гражданам, пострадавшим при пожаре</t>
  </si>
  <si>
    <t>Сокращение объемов потребления энергоресурсов муниципальными учреждениями</t>
  </si>
  <si>
    <t>06204L7500</t>
  </si>
  <si>
    <t>0640126250</t>
  </si>
  <si>
    <t>0920129620</t>
  </si>
  <si>
    <t>0620400000</t>
  </si>
  <si>
    <t>0920000000</t>
  </si>
  <si>
    <t>0920100000</t>
  </si>
  <si>
    <t>Организация трудового воспитания обучающихся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</si>
  <si>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</si>
  <si>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</si>
  <si>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</si>
  <si>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</si>
  <si>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</si>
  <si>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</si>
  <si>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</si>
  <si>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</si>
  <si>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</si>
  <si>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</si>
  <si>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</si>
  <si>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Региональный проект "Успех каждого ребенка"</t>
  </si>
  <si>
    <t>062E200000</t>
  </si>
  <si>
    <t>062Е250981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</si>
  <si>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</si>
  <si>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мероприятий, направленных на повышение эффективности использования и охраны земель</t>
  </si>
  <si>
    <t>Обеспечение рационального использования и охраны земель</t>
  </si>
  <si>
    <t>0430000000</t>
  </si>
  <si>
    <t>0430100000</t>
  </si>
  <si>
    <t>0430120800</t>
  </si>
  <si>
    <t>04301S2972</t>
  </si>
  <si>
    <t>Подпрограмма "Использование и охрана земель, расположенных на территории муниципального образования "Усть-Илимский район" "</t>
  </si>
  <si>
    <t>1320400000</t>
  </si>
  <si>
    <t>1320414920</t>
  </si>
  <si>
    <t>1403</t>
  </si>
  <si>
    <t>062EВ00000</t>
  </si>
  <si>
    <t>0620153031</t>
  </si>
  <si>
    <t>062EВ51791</t>
  </si>
  <si>
    <t>400</t>
  </si>
  <si>
    <t>Капитальные вложения в объекты государственной (муниципальной) собственности</t>
  </si>
  <si>
    <t>0220000000</t>
  </si>
  <si>
    <t>0220100000</t>
  </si>
  <si>
    <t>0220122130</t>
  </si>
  <si>
    <t>0410124160</t>
  </si>
  <si>
    <t>0420124170</t>
  </si>
  <si>
    <t>10001S2200</t>
  </si>
  <si>
    <t>06201S2928</t>
  </si>
  <si>
    <t>02201S2850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</si>
  <si>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</t>
  </si>
  <si>
    <t>06204S2934</t>
  </si>
  <si>
    <t>10001S2430</t>
  </si>
  <si>
    <t>0620426280</t>
  </si>
  <si>
    <t>06204S2370</t>
  </si>
  <si>
    <t>0640126240</t>
  </si>
  <si>
    <t>1310100000</t>
  </si>
  <si>
    <t>1310114105</t>
  </si>
  <si>
    <t>1310000000</t>
  </si>
  <si>
    <t>0210122299</t>
  </si>
  <si>
    <t>0510200000</t>
  </si>
  <si>
    <t>05102S3200</t>
  </si>
  <si>
    <t>Комитет по экономике и финансам Администрации муниципального образования "Усть-Илимский район"</t>
  </si>
  <si>
    <t>(наименование органа, исполняющего бюджет)</t>
  </si>
  <si>
    <t>Бюджет: Бюджет муниципального образования "Усть-Илимский район"</t>
  </si>
  <si>
    <t>КЦСР</t>
  </si>
  <si>
    <t>КФСР</t>
  </si>
  <si>
    <t>КВР</t>
  </si>
  <si>
    <t>Ассигнования 2023 год</t>
  </si>
  <si>
    <t>Итого</t>
  </si>
  <si>
    <t>тыс. руб.</t>
  </si>
  <si>
    <t>062E250981</t>
  </si>
  <si>
    <t xml:space="preserve"> на 27.09.2023 г.</t>
  </si>
  <si>
    <t>Дата печати 26.09.2023 (11:33:14)</t>
  </si>
  <si>
    <t>Бланк расходов: Администрация МО "УИ р-н"_1, Отдел образования МО УИ р-на_ПНО, Администрация МО "У-И р-н"_ПНО, Отдел образования МО УИ р-на ГРБС, Отдел образования МО УИ р-на_субсидии, Администрация МО УИ р-на_субсидии, Администрация МО УИ р-на МБТ, Ревизионная комиссия МО "У-И р-н", КЭФ МО УИ р-на, МКУК "МЦБ УИ р-на", МКУ "ЦХБО", КУМИ Адм. МО "УИ р-н", МКУК "МЦБ"_книжный фонд, МКУ "ЕДДС У-И р-на", Администрация МО "У-И р-н"_ФБ, Дума МО "Усть-Илимский р-н", КЭФ МО УИ района_МБТ, Отдел образования МО УИ района_врем распоряж, КУМИ Усть-Илимского района_врем распоряж, КЭФ МО УИ района_врем распоряж, Отдел по инфраструктуре и управлению ресурсами, ПРОВЕРКА 999, Отдел по инфраструктуре и управлению ресурсами_врем распоряж</t>
  </si>
  <si>
    <t>99900S2370</t>
  </si>
  <si>
    <t>0330123399</t>
  </si>
  <si>
    <t>Реализация направлений расходов программных мероприятий в сфере культуры</t>
  </si>
  <si>
    <t>0630126499</t>
  </si>
  <si>
    <t>Реализация направлений расходов программных мероприятий в сфере образования</t>
  </si>
  <si>
    <t>0650126720</t>
  </si>
  <si>
    <t>Профилактика социально-негативных явлений среди обучающихся общеобразовательных учреждений и их родителей</t>
  </si>
  <si>
    <t>Подпрограмма «Обеспечение реализации муниципальной программы»</t>
  </si>
  <si>
    <t>0210120400</t>
  </si>
  <si>
    <t>Выплата заработной платы с начислениями на неё работникам муниципальных учреждений и органов местного самоуправления</t>
  </si>
  <si>
    <t>0310120400</t>
  </si>
  <si>
    <t>0320120400</t>
  </si>
  <si>
    <t>0330120400</t>
  </si>
  <si>
    <t>0430120400</t>
  </si>
  <si>
    <t>0530120400</t>
  </si>
  <si>
    <t>0630120400</t>
  </si>
  <si>
    <t>0660120400</t>
  </si>
  <si>
    <t>0760120400</t>
  </si>
  <si>
    <t>0930120400</t>
  </si>
  <si>
    <t>9910020400</t>
  </si>
  <si>
    <t>9920020400</t>
  </si>
  <si>
    <t>9960020400</t>
  </si>
  <si>
    <t xml:space="preserve">0709 </t>
  </si>
  <si>
    <t>5</t>
  </si>
  <si>
    <t>6</t>
  </si>
  <si>
    <t>Приложение № 6</t>
  </si>
  <si>
    <t>к решению Думы</t>
  </si>
  <si>
    <t>муниципального образования</t>
  </si>
  <si>
    <t>«Усть-Илимский район»</t>
  </si>
  <si>
    <t>восьмого созыва</t>
  </si>
  <si>
    <t>РАСПРЕДЕЛЕНИЕ БЮДЖЕТНЫХ АССИГНОВАНИЙ ПО ЦЕЛЕВЫМ СТАТЬЯМ (МУНИЦИПАЛЬНЫМ ПРОГРАММАМ</t>
  </si>
  <si>
    <t>МУНИЦИПАЛЬНОГО ОБРАЗОВАНИЯ «УСТЬ-ИЛИМСКИЙ РАЙОН»  И НЕПРОГРАММНЫМ НАПРАВЛЕНИЯМ</t>
  </si>
  <si>
    <t>ДЕЯТЕЛЬНОСТИ), ГРУППАМ ВИДОВ РАСХОДОВ, РАЗДЕЛАМ, ПОДРАЗДЕЛАМ КЛАССИФИКАЦИИ</t>
  </si>
  <si>
    <t>тысяч рублей</t>
  </si>
  <si>
    <t>Сумма -               2025 год</t>
  </si>
  <si>
    <t>Сумма -               2026 год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</si>
  <si>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</si>
  <si>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РАСХОДОВ БЮДЖЕТОВ НА ПЛАНОВЫЙ ПЕРИОД 2025 и 2026 ГОДОВ</t>
  </si>
  <si>
    <t>от____________ № ______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</si>
</sst>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dd/mm/yyyy\ hh:mm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7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1" applyFont="1" applyFill="1" applyBorder="1" applyAlignment="1">
      <alignment horizontal="center" vertical="center" wrapText="1" readingOrder="1"/>
    </xf>
    <xf numFmtId="49" fontId="4" fillId="2" borderId="1" xfId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1" fillId="2" borderId="1" xfId="2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/>
    <xf numFmtId="0" fontId="1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164" fontId="12" fillId="0" borderId="10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12" fillId="0" borderId="10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164" fontId="2" fillId="2" borderId="0" xfId="0" applyNumberFormat="1" applyFont="1" applyFill="1"/>
    <xf numFmtId="0" fontId="1" fillId="2" borderId="1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4" borderId="6" xfId="1" applyFont="1" applyFill="1" applyBorder="1" applyAlignment="1">
      <alignment horizontal="left" vertical="top" wrapText="1" readingOrder="1"/>
    </xf>
    <xf numFmtId="0" fontId="1" fillId="2" borderId="1" xfId="2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2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justify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1" fillId="2" borderId="0" xfId="1" applyFont="1" applyFill="1" applyAlignment="1">
      <alignment horizontal="center" vertical="top" wrapText="1" readingOrder="1"/>
    </xf>
    <xf numFmtId="49" fontId="1" fillId="2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5" fontId="8" fillId="0" borderId="0" xfId="0" applyNumberFormat="1" applyFont="1" applyAlignment="1">
      <alignment horizontal="left" vertical="top" wrapText="1"/>
    </xf>
  </cellXfs>
  <cellStyles count="3">
    <cellStyle name="Normal" xfId="1"/>
    <cellStyle name="Обычный" xfId="0" builtinId="0"/>
    <cellStyle name="Обычный_Бюджет района 2008 (23.11.2007)" xfId="2"/>
  </cellStyles>
  <dxfs count="0"/>
  <tableStyles count="0" defaultTableStyle="TableStyleMedium2" defaultPivotStyle="PivotStyleLight16"/>
  <colors>
    <mruColors>
      <color rgb="FF9999FF"/>
      <color rgb="FF99FFCC"/>
      <color rgb="FFFFCCFF"/>
      <color rgb="FFFFFFCC"/>
      <color rgb="FFCCCCFF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G539"/>
  <sheetViews>
    <sheetView tabSelected="1" zoomScaleSheetLayoutView="100" workbookViewId="0">
      <selection activeCell="A7" sqref="A7"/>
    </sheetView>
  </sheetViews>
  <sheetFormatPr defaultRowHeight="15.75"/>
  <cols>
    <col min="1" max="1" width="89.140625" style="1" customWidth="1"/>
    <col min="2" max="2" width="17.28515625" style="1" customWidth="1"/>
    <col min="3" max="3" width="10.140625" style="1" customWidth="1"/>
    <col min="4" max="4" width="10.85546875" style="1" customWidth="1"/>
    <col min="5" max="6" width="14.5703125" style="2" customWidth="1"/>
    <col min="7" max="48" width="9.140625" style="2"/>
    <col min="49" max="49" width="96.28515625" style="2" customWidth="1"/>
    <col min="50" max="50" width="15.7109375" style="2" customWidth="1"/>
    <col min="51" max="51" width="10.85546875" style="2" customWidth="1"/>
    <col min="52" max="52" width="10.5703125" style="2" customWidth="1"/>
    <col min="53" max="61" width="13.42578125" style="2" customWidth="1"/>
    <col min="62" max="304" width="9.140625" style="2"/>
    <col min="305" max="305" width="96.28515625" style="2" customWidth="1"/>
    <col min="306" max="306" width="15.7109375" style="2" customWidth="1"/>
    <col min="307" max="307" width="10.85546875" style="2" customWidth="1"/>
    <col min="308" max="308" width="10.5703125" style="2" customWidth="1"/>
    <col min="309" max="317" width="13.42578125" style="2" customWidth="1"/>
    <col min="318" max="560" width="9.140625" style="2"/>
    <col min="561" max="561" width="96.28515625" style="2" customWidth="1"/>
    <col min="562" max="562" width="15.7109375" style="2" customWidth="1"/>
    <col min="563" max="563" width="10.85546875" style="2" customWidth="1"/>
    <col min="564" max="564" width="10.5703125" style="2" customWidth="1"/>
    <col min="565" max="573" width="13.42578125" style="2" customWidth="1"/>
    <col min="574" max="816" width="9.140625" style="2"/>
    <col min="817" max="817" width="96.28515625" style="2" customWidth="1"/>
    <col min="818" max="818" width="15.7109375" style="2" customWidth="1"/>
    <col min="819" max="819" width="10.85546875" style="2" customWidth="1"/>
    <col min="820" max="820" width="10.5703125" style="2" customWidth="1"/>
    <col min="821" max="829" width="13.42578125" style="2" customWidth="1"/>
    <col min="830" max="1072" width="9.140625" style="2"/>
    <col min="1073" max="1073" width="96.28515625" style="2" customWidth="1"/>
    <col min="1074" max="1074" width="15.7109375" style="2" customWidth="1"/>
    <col min="1075" max="1075" width="10.85546875" style="2" customWidth="1"/>
    <col min="1076" max="1076" width="10.5703125" style="2" customWidth="1"/>
    <col min="1077" max="1085" width="13.42578125" style="2" customWidth="1"/>
    <col min="1086" max="1328" width="9.140625" style="2"/>
    <col min="1329" max="1329" width="96.28515625" style="2" customWidth="1"/>
    <col min="1330" max="1330" width="15.7109375" style="2" customWidth="1"/>
    <col min="1331" max="1331" width="10.85546875" style="2" customWidth="1"/>
    <col min="1332" max="1332" width="10.5703125" style="2" customWidth="1"/>
    <col min="1333" max="1341" width="13.42578125" style="2" customWidth="1"/>
    <col min="1342" max="1584" width="9.140625" style="2"/>
    <col min="1585" max="1585" width="96.28515625" style="2" customWidth="1"/>
    <col min="1586" max="1586" width="15.7109375" style="2" customWidth="1"/>
    <col min="1587" max="1587" width="10.85546875" style="2" customWidth="1"/>
    <col min="1588" max="1588" width="10.5703125" style="2" customWidth="1"/>
    <col min="1589" max="1597" width="13.42578125" style="2" customWidth="1"/>
    <col min="1598" max="1840" width="9.140625" style="2"/>
    <col min="1841" max="1841" width="96.28515625" style="2" customWidth="1"/>
    <col min="1842" max="1842" width="15.7109375" style="2" customWidth="1"/>
    <col min="1843" max="1843" width="10.85546875" style="2" customWidth="1"/>
    <col min="1844" max="1844" width="10.5703125" style="2" customWidth="1"/>
    <col min="1845" max="1853" width="13.42578125" style="2" customWidth="1"/>
    <col min="1854" max="2096" width="9.140625" style="2"/>
    <col min="2097" max="2097" width="96.28515625" style="2" customWidth="1"/>
    <col min="2098" max="2098" width="15.7109375" style="2" customWidth="1"/>
    <col min="2099" max="2099" width="10.85546875" style="2" customWidth="1"/>
    <col min="2100" max="2100" width="10.5703125" style="2" customWidth="1"/>
    <col min="2101" max="2109" width="13.42578125" style="2" customWidth="1"/>
    <col min="2110" max="2352" width="9.140625" style="2"/>
    <col min="2353" max="2353" width="96.28515625" style="2" customWidth="1"/>
    <col min="2354" max="2354" width="15.7109375" style="2" customWidth="1"/>
    <col min="2355" max="2355" width="10.85546875" style="2" customWidth="1"/>
    <col min="2356" max="2356" width="10.5703125" style="2" customWidth="1"/>
    <col min="2357" max="2365" width="13.42578125" style="2" customWidth="1"/>
    <col min="2366" max="2608" width="9.140625" style="2"/>
    <col min="2609" max="2609" width="96.28515625" style="2" customWidth="1"/>
    <col min="2610" max="2610" width="15.7109375" style="2" customWidth="1"/>
    <col min="2611" max="2611" width="10.85546875" style="2" customWidth="1"/>
    <col min="2612" max="2612" width="10.5703125" style="2" customWidth="1"/>
    <col min="2613" max="2621" width="13.42578125" style="2" customWidth="1"/>
    <col min="2622" max="2864" width="9.140625" style="2"/>
    <col min="2865" max="2865" width="96.28515625" style="2" customWidth="1"/>
    <col min="2866" max="2866" width="15.7109375" style="2" customWidth="1"/>
    <col min="2867" max="2867" width="10.85546875" style="2" customWidth="1"/>
    <col min="2868" max="2868" width="10.5703125" style="2" customWidth="1"/>
    <col min="2869" max="2877" width="13.42578125" style="2" customWidth="1"/>
    <col min="2878" max="3120" width="9.140625" style="2"/>
    <col min="3121" max="3121" width="96.28515625" style="2" customWidth="1"/>
    <col min="3122" max="3122" width="15.7109375" style="2" customWidth="1"/>
    <col min="3123" max="3123" width="10.85546875" style="2" customWidth="1"/>
    <col min="3124" max="3124" width="10.5703125" style="2" customWidth="1"/>
    <col min="3125" max="3133" width="13.42578125" style="2" customWidth="1"/>
    <col min="3134" max="3376" width="9.140625" style="2"/>
    <col min="3377" max="3377" width="96.28515625" style="2" customWidth="1"/>
    <col min="3378" max="3378" width="15.7109375" style="2" customWidth="1"/>
    <col min="3379" max="3379" width="10.85546875" style="2" customWidth="1"/>
    <col min="3380" max="3380" width="10.5703125" style="2" customWidth="1"/>
    <col min="3381" max="3389" width="13.42578125" style="2" customWidth="1"/>
    <col min="3390" max="3632" width="9.140625" style="2"/>
    <col min="3633" max="3633" width="96.28515625" style="2" customWidth="1"/>
    <col min="3634" max="3634" width="15.7109375" style="2" customWidth="1"/>
    <col min="3635" max="3635" width="10.85546875" style="2" customWidth="1"/>
    <col min="3636" max="3636" width="10.5703125" style="2" customWidth="1"/>
    <col min="3637" max="3645" width="13.42578125" style="2" customWidth="1"/>
    <col min="3646" max="3888" width="9.140625" style="2"/>
    <col min="3889" max="3889" width="96.28515625" style="2" customWidth="1"/>
    <col min="3890" max="3890" width="15.7109375" style="2" customWidth="1"/>
    <col min="3891" max="3891" width="10.85546875" style="2" customWidth="1"/>
    <col min="3892" max="3892" width="10.5703125" style="2" customWidth="1"/>
    <col min="3893" max="3901" width="13.42578125" style="2" customWidth="1"/>
    <col min="3902" max="4144" width="9.140625" style="2"/>
    <col min="4145" max="4145" width="96.28515625" style="2" customWidth="1"/>
    <col min="4146" max="4146" width="15.7109375" style="2" customWidth="1"/>
    <col min="4147" max="4147" width="10.85546875" style="2" customWidth="1"/>
    <col min="4148" max="4148" width="10.5703125" style="2" customWidth="1"/>
    <col min="4149" max="4157" width="13.42578125" style="2" customWidth="1"/>
    <col min="4158" max="4400" width="9.140625" style="2"/>
    <col min="4401" max="4401" width="96.28515625" style="2" customWidth="1"/>
    <col min="4402" max="4402" width="15.7109375" style="2" customWidth="1"/>
    <col min="4403" max="4403" width="10.85546875" style="2" customWidth="1"/>
    <col min="4404" max="4404" width="10.5703125" style="2" customWidth="1"/>
    <col min="4405" max="4413" width="13.42578125" style="2" customWidth="1"/>
    <col min="4414" max="4656" width="9.140625" style="2"/>
    <col min="4657" max="4657" width="96.28515625" style="2" customWidth="1"/>
    <col min="4658" max="4658" width="15.7109375" style="2" customWidth="1"/>
    <col min="4659" max="4659" width="10.85546875" style="2" customWidth="1"/>
    <col min="4660" max="4660" width="10.5703125" style="2" customWidth="1"/>
    <col min="4661" max="4669" width="13.42578125" style="2" customWidth="1"/>
    <col min="4670" max="4912" width="9.140625" style="2"/>
    <col min="4913" max="4913" width="96.28515625" style="2" customWidth="1"/>
    <col min="4914" max="4914" width="15.7109375" style="2" customWidth="1"/>
    <col min="4915" max="4915" width="10.85546875" style="2" customWidth="1"/>
    <col min="4916" max="4916" width="10.5703125" style="2" customWidth="1"/>
    <col min="4917" max="4925" width="13.42578125" style="2" customWidth="1"/>
    <col min="4926" max="5168" width="9.140625" style="2"/>
    <col min="5169" max="5169" width="96.28515625" style="2" customWidth="1"/>
    <col min="5170" max="5170" width="15.7109375" style="2" customWidth="1"/>
    <col min="5171" max="5171" width="10.85546875" style="2" customWidth="1"/>
    <col min="5172" max="5172" width="10.5703125" style="2" customWidth="1"/>
    <col min="5173" max="5181" width="13.42578125" style="2" customWidth="1"/>
    <col min="5182" max="5424" width="9.140625" style="2"/>
    <col min="5425" max="5425" width="96.28515625" style="2" customWidth="1"/>
    <col min="5426" max="5426" width="15.7109375" style="2" customWidth="1"/>
    <col min="5427" max="5427" width="10.85546875" style="2" customWidth="1"/>
    <col min="5428" max="5428" width="10.5703125" style="2" customWidth="1"/>
    <col min="5429" max="5437" width="13.42578125" style="2" customWidth="1"/>
    <col min="5438" max="5680" width="9.140625" style="2"/>
    <col min="5681" max="5681" width="96.28515625" style="2" customWidth="1"/>
    <col min="5682" max="5682" width="15.7109375" style="2" customWidth="1"/>
    <col min="5683" max="5683" width="10.85546875" style="2" customWidth="1"/>
    <col min="5684" max="5684" width="10.5703125" style="2" customWidth="1"/>
    <col min="5685" max="5693" width="13.42578125" style="2" customWidth="1"/>
    <col min="5694" max="5936" width="9.140625" style="2"/>
    <col min="5937" max="5937" width="96.28515625" style="2" customWidth="1"/>
    <col min="5938" max="5938" width="15.7109375" style="2" customWidth="1"/>
    <col min="5939" max="5939" width="10.85546875" style="2" customWidth="1"/>
    <col min="5940" max="5940" width="10.5703125" style="2" customWidth="1"/>
    <col min="5941" max="5949" width="13.42578125" style="2" customWidth="1"/>
    <col min="5950" max="6192" width="9.140625" style="2"/>
    <col min="6193" max="6193" width="96.28515625" style="2" customWidth="1"/>
    <col min="6194" max="6194" width="15.7109375" style="2" customWidth="1"/>
    <col min="6195" max="6195" width="10.85546875" style="2" customWidth="1"/>
    <col min="6196" max="6196" width="10.5703125" style="2" customWidth="1"/>
    <col min="6197" max="6205" width="13.42578125" style="2" customWidth="1"/>
    <col min="6206" max="6448" width="9.140625" style="2"/>
    <col min="6449" max="6449" width="96.28515625" style="2" customWidth="1"/>
    <col min="6450" max="6450" width="15.7109375" style="2" customWidth="1"/>
    <col min="6451" max="6451" width="10.85546875" style="2" customWidth="1"/>
    <col min="6452" max="6452" width="10.5703125" style="2" customWidth="1"/>
    <col min="6453" max="6461" width="13.42578125" style="2" customWidth="1"/>
    <col min="6462" max="6704" width="9.140625" style="2"/>
    <col min="6705" max="6705" width="96.28515625" style="2" customWidth="1"/>
    <col min="6706" max="6706" width="15.7109375" style="2" customWidth="1"/>
    <col min="6707" max="6707" width="10.85546875" style="2" customWidth="1"/>
    <col min="6708" max="6708" width="10.5703125" style="2" customWidth="1"/>
    <col min="6709" max="6717" width="13.42578125" style="2" customWidth="1"/>
    <col min="6718" max="6960" width="9.140625" style="2"/>
    <col min="6961" max="6961" width="96.28515625" style="2" customWidth="1"/>
    <col min="6962" max="6962" width="15.7109375" style="2" customWidth="1"/>
    <col min="6963" max="6963" width="10.85546875" style="2" customWidth="1"/>
    <col min="6964" max="6964" width="10.5703125" style="2" customWidth="1"/>
    <col min="6965" max="6973" width="13.42578125" style="2" customWidth="1"/>
    <col min="6974" max="7216" width="9.140625" style="2"/>
    <col min="7217" max="7217" width="96.28515625" style="2" customWidth="1"/>
    <col min="7218" max="7218" width="15.7109375" style="2" customWidth="1"/>
    <col min="7219" max="7219" width="10.85546875" style="2" customWidth="1"/>
    <col min="7220" max="7220" width="10.5703125" style="2" customWidth="1"/>
    <col min="7221" max="7229" width="13.42578125" style="2" customWidth="1"/>
    <col min="7230" max="7472" width="9.140625" style="2"/>
    <col min="7473" max="7473" width="96.28515625" style="2" customWidth="1"/>
    <col min="7474" max="7474" width="15.7109375" style="2" customWidth="1"/>
    <col min="7475" max="7475" width="10.85546875" style="2" customWidth="1"/>
    <col min="7476" max="7476" width="10.5703125" style="2" customWidth="1"/>
    <col min="7477" max="7485" width="13.42578125" style="2" customWidth="1"/>
    <col min="7486" max="7728" width="9.140625" style="2"/>
    <col min="7729" max="7729" width="96.28515625" style="2" customWidth="1"/>
    <col min="7730" max="7730" width="15.7109375" style="2" customWidth="1"/>
    <col min="7731" max="7731" width="10.85546875" style="2" customWidth="1"/>
    <col min="7732" max="7732" width="10.5703125" style="2" customWidth="1"/>
    <col min="7733" max="7741" width="13.42578125" style="2" customWidth="1"/>
    <col min="7742" max="7984" width="9.140625" style="2"/>
    <col min="7985" max="7985" width="96.28515625" style="2" customWidth="1"/>
    <col min="7986" max="7986" width="15.7109375" style="2" customWidth="1"/>
    <col min="7987" max="7987" width="10.85546875" style="2" customWidth="1"/>
    <col min="7988" max="7988" width="10.5703125" style="2" customWidth="1"/>
    <col min="7989" max="7997" width="13.42578125" style="2" customWidth="1"/>
    <col min="7998" max="8240" width="9.140625" style="2"/>
    <col min="8241" max="8241" width="96.28515625" style="2" customWidth="1"/>
    <col min="8242" max="8242" width="15.7109375" style="2" customWidth="1"/>
    <col min="8243" max="8243" width="10.85546875" style="2" customWidth="1"/>
    <col min="8244" max="8244" width="10.5703125" style="2" customWidth="1"/>
    <col min="8245" max="8253" width="13.42578125" style="2" customWidth="1"/>
    <col min="8254" max="8496" width="9.140625" style="2"/>
    <col min="8497" max="8497" width="96.28515625" style="2" customWidth="1"/>
    <col min="8498" max="8498" width="15.7109375" style="2" customWidth="1"/>
    <col min="8499" max="8499" width="10.85546875" style="2" customWidth="1"/>
    <col min="8500" max="8500" width="10.5703125" style="2" customWidth="1"/>
    <col min="8501" max="8509" width="13.42578125" style="2" customWidth="1"/>
    <col min="8510" max="8752" width="9.140625" style="2"/>
    <col min="8753" max="8753" width="96.28515625" style="2" customWidth="1"/>
    <col min="8754" max="8754" width="15.7109375" style="2" customWidth="1"/>
    <col min="8755" max="8755" width="10.85546875" style="2" customWidth="1"/>
    <col min="8756" max="8756" width="10.5703125" style="2" customWidth="1"/>
    <col min="8757" max="8765" width="13.42578125" style="2" customWidth="1"/>
    <col min="8766" max="9008" width="9.140625" style="2"/>
    <col min="9009" max="9009" width="96.28515625" style="2" customWidth="1"/>
    <col min="9010" max="9010" width="15.7109375" style="2" customWidth="1"/>
    <col min="9011" max="9011" width="10.85546875" style="2" customWidth="1"/>
    <col min="9012" max="9012" width="10.5703125" style="2" customWidth="1"/>
    <col min="9013" max="9021" width="13.42578125" style="2" customWidth="1"/>
    <col min="9022" max="9264" width="9.140625" style="2"/>
    <col min="9265" max="9265" width="96.28515625" style="2" customWidth="1"/>
    <col min="9266" max="9266" width="15.7109375" style="2" customWidth="1"/>
    <col min="9267" max="9267" width="10.85546875" style="2" customWidth="1"/>
    <col min="9268" max="9268" width="10.5703125" style="2" customWidth="1"/>
    <col min="9269" max="9277" width="13.42578125" style="2" customWidth="1"/>
    <col min="9278" max="9520" width="9.140625" style="2"/>
    <col min="9521" max="9521" width="96.28515625" style="2" customWidth="1"/>
    <col min="9522" max="9522" width="15.7109375" style="2" customWidth="1"/>
    <col min="9523" max="9523" width="10.85546875" style="2" customWidth="1"/>
    <col min="9524" max="9524" width="10.5703125" style="2" customWidth="1"/>
    <col min="9525" max="9533" width="13.42578125" style="2" customWidth="1"/>
    <col min="9534" max="9776" width="9.140625" style="2"/>
    <col min="9777" max="9777" width="96.28515625" style="2" customWidth="1"/>
    <col min="9778" max="9778" width="15.7109375" style="2" customWidth="1"/>
    <col min="9779" max="9779" width="10.85546875" style="2" customWidth="1"/>
    <col min="9780" max="9780" width="10.5703125" style="2" customWidth="1"/>
    <col min="9781" max="9789" width="13.42578125" style="2" customWidth="1"/>
    <col min="9790" max="10032" width="9.140625" style="2"/>
    <col min="10033" max="10033" width="96.28515625" style="2" customWidth="1"/>
    <col min="10034" max="10034" width="15.7109375" style="2" customWidth="1"/>
    <col min="10035" max="10035" width="10.85546875" style="2" customWidth="1"/>
    <col min="10036" max="10036" width="10.5703125" style="2" customWidth="1"/>
    <col min="10037" max="10045" width="13.42578125" style="2" customWidth="1"/>
    <col min="10046" max="10288" width="9.140625" style="2"/>
    <col min="10289" max="10289" width="96.28515625" style="2" customWidth="1"/>
    <col min="10290" max="10290" width="15.7109375" style="2" customWidth="1"/>
    <col min="10291" max="10291" width="10.85546875" style="2" customWidth="1"/>
    <col min="10292" max="10292" width="10.5703125" style="2" customWidth="1"/>
    <col min="10293" max="10301" width="13.42578125" style="2" customWidth="1"/>
    <col min="10302" max="10544" width="9.140625" style="2"/>
    <col min="10545" max="10545" width="96.28515625" style="2" customWidth="1"/>
    <col min="10546" max="10546" width="15.7109375" style="2" customWidth="1"/>
    <col min="10547" max="10547" width="10.85546875" style="2" customWidth="1"/>
    <col min="10548" max="10548" width="10.5703125" style="2" customWidth="1"/>
    <col min="10549" max="10557" width="13.42578125" style="2" customWidth="1"/>
    <col min="10558" max="10800" width="9.140625" style="2"/>
    <col min="10801" max="10801" width="96.28515625" style="2" customWidth="1"/>
    <col min="10802" max="10802" width="15.7109375" style="2" customWidth="1"/>
    <col min="10803" max="10803" width="10.85546875" style="2" customWidth="1"/>
    <col min="10804" max="10804" width="10.5703125" style="2" customWidth="1"/>
    <col min="10805" max="10813" width="13.42578125" style="2" customWidth="1"/>
    <col min="10814" max="11056" width="9.140625" style="2"/>
    <col min="11057" max="11057" width="96.28515625" style="2" customWidth="1"/>
    <col min="11058" max="11058" width="15.7109375" style="2" customWidth="1"/>
    <col min="11059" max="11059" width="10.85546875" style="2" customWidth="1"/>
    <col min="11060" max="11060" width="10.5703125" style="2" customWidth="1"/>
    <col min="11061" max="11069" width="13.42578125" style="2" customWidth="1"/>
    <col min="11070" max="11312" width="9.140625" style="2"/>
    <col min="11313" max="11313" width="96.28515625" style="2" customWidth="1"/>
    <col min="11314" max="11314" width="15.7109375" style="2" customWidth="1"/>
    <col min="11315" max="11315" width="10.85546875" style="2" customWidth="1"/>
    <col min="11316" max="11316" width="10.5703125" style="2" customWidth="1"/>
    <col min="11317" max="11325" width="13.42578125" style="2" customWidth="1"/>
    <col min="11326" max="11568" width="9.140625" style="2"/>
    <col min="11569" max="11569" width="96.28515625" style="2" customWidth="1"/>
    <col min="11570" max="11570" width="15.7109375" style="2" customWidth="1"/>
    <col min="11571" max="11571" width="10.85546875" style="2" customWidth="1"/>
    <col min="11572" max="11572" width="10.5703125" style="2" customWidth="1"/>
    <col min="11573" max="11581" width="13.42578125" style="2" customWidth="1"/>
    <col min="11582" max="11824" width="9.140625" style="2"/>
    <col min="11825" max="11825" width="96.28515625" style="2" customWidth="1"/>
    <col min="11826" max="11826" width="15.7109375" style="2" customWidth="1"/>
    <col min="11827" max="11827" width="10.85546875" style="2" customWidth="1"/>
    <col min="11828" max="11828" width="10.5703125" style="2" customWidth="1"/>
    <col min="11829" max="11837" width="13.42578125" style="2" customWidth="1"/>
    <col min="11838" max="12080" width="9.140625" style="2"/>
    <col min="12081" max="12081" width="96.28515625" style="2" customWidth="1"/>
    <col min="12082" max="12082" width="15.7109375" style="2" customWidth="1"/>
    <col min="12083" max="12083" width="10.85546875" style="2" customWidth="1"/>
    <col min="12084" max="12084" width="10.5703125" style="2" customWidth="1"/>
    <col min="12085" max="12093" width="13.42578125" style="2" customWidth="1"/>
    <col min="12094" max="12336" width="9.140625" style="2"/>
    <col min="12337" max="12337" width="96.28515625" style="2" customWidth="1"/>
    <col min="12338" max="12338" width="15.7109375" style="2" customWidth="1"/>
    <col min="12339" max="12339" width="10.85546875" style="2" customWidth="1"/>
    <col min="12340" max="12340" width="10.5703125" style="2" customWidth="1"/>
    <col min="12341" max="12349" width="13.42578125" style="2" customWidth="1"/>
    <col min="12350" max="12592" width="9.140625" style="2"/>
    <col min="12593" max="12593" width="96.28515625" style="2" customWidth="1"/>
    <col min="12594" max="12594" width="15.7109375" style="2" customWidth="1"/>
    <col min="12595" max="12595" width="10.85546875" style="2" customWidth="1"/>
    <col min="12596" max="12596" width="10.5703125" style="2" customWidth="1"/>
    <col min="12597" max="12605" width="13.42578125" style="2" customWidth="1"/>
    <col min="12606" max="12848" width="9.140625" style="2"/>
    <col min="12849" max="12849" width="96.28515625" style="2" customWidth="1"/>
    <col min="12850" max="12850" width="15.7109375" style="2" customWidth="1"/>
    <col min="12851" max="12851" width="10.85546875" style="2" customWidth="1"/>
    <col min="12852" max="12852" width="10.5703125" style="2" customWidth="1"/>
    <col min="12853" max="12861" width="13.42578125" style="2" customWidth="1"/>
    <col min="12862" max="13104" width="9.140625" style="2"/>
    <col min="13105" max="13105" width="96.28515625" style="2" customWidth="1"/>
    <col min="13106" max="13106" width="15.7109375" style="2" customWidth="1"/>
    <col min="13107" max="13107" width="10.85546875" style="2" customWidth="1"/>
    <col min="13108" max="13108" width="10.5703125" style="2" customWidth="1"/>
    <col min="13109" max="13117" width="13.42578125" style="2" customWidth="1"/>
    <col min="13118" max="13360" width="9.140625" style="2"/>
    <col min="13361" max="13361" width="96.28515625" style="2" customWidth="1"/>
    <col min="13362" max="13362" width="15.7109375" style="2" customWidth="1"/>
    <col min="13363" max="13363" width="10.85546875" style="2" customWidth="1"/>
    <col min="13364" max="13364" width="10.5703125" style="2" customWidth="1"/>
    <col min="13365" max="13373" width="13.42578125" style="2" customWidth="1"/>
    <col min="13374" max="13616" width="9.140625" style="2"/>
    <col min="13617" max="13617" width="96.28515625" style="2" customWidth="1"/>
    <col min="13618" max="13618" width="15.7109375" style="2" customWidth="1"/>
    <col min="13619" max="13619" width="10.85546875" style="2" customWidth="1"/>
    <col min="13620" max="13620" width="10.5703125" style="2" customWidth="1"/>
    <col min="13621" max="13629" width="13.42578125" style="2" customWidth="1"/>
    <col min="13630" max="13872" width="9.140625" style="2"/>
    <col min="13873" max="13873" width="96.28515625" style="2" customWidth="1"/>
    <col min="13874" max="13874" width="15.7109375" style="2" customWidth="1"/>
    <col min="13875" max="13875" width="10.85546875" style="2" customWidth="1"/>
    <col min="13876" max="13876" width="10.5703125" style="2" customWidth="1"/>
    <col min="13877" max="13885" width="13.42578125" style="2" customWidth="1"/>
    <col min="13886" max="14128" width="9.140625" style="2"/>
    <col min="14129" max="14129" width="96.28515625" style="2" customWidth="1"/>
    <col min="14130" max="14130" width="15.7109375" style="2" customWidth="1"/>
    <col min="14131" max="14131" width="10.85546875" style="2" customWidth="1"/>
    <col min="14132" max="14132" width="10.5703125" style="2" customWidth="1"/>
    <col min="14133" max="14141" width="13.42578125" style="2" customWidth="1"/>
    <col min="14142" max="14384" width="9.140625" style="2"/>
    <col min="14385" max="14385" width="96.28515625" style="2" customWidth="1"/>
    <col min="14386" max="14386" width="15.7109375" style="2" customWidth="1"/>
    <col min="14387" max="14387" width="10.85546875" style="2" customWidth="1"/>
    <col min="14388" max="14388" width="10.5703125" style="2" customWidth="1"/>
    <col min="14389" max="14397" width="13.42578125" style="2" customWidth="1"/>
    <col min="14398" max="14640" width="9.140625" style="2"/>
    <col min="14641" max="14641" width="96.28515625" style="2" customWidth="1"/>
    <col min="14642" max="14642" width="15.7109375" style="2" customWidth="1"/>
    <col min="14643" max="14643" width="10.85546875" style="2" customWidth="1"/>
    <col min="14644" max="14644" width="10.5703125" style="2" customWidth="1"/>
    <col min="14645" max="14653" width="13.42578125" style="2" customWidth="1"/>
    <col min="14654" max="14896" width="9.140625" style="2"/>
    <col min="14897" max="14897" width="96.28515625" style="2" customWidth="1"/>
    <col min="14898" max="14898" width="15.7109375" style="2" customWidth="1"/>
    <col min="14899" max="14899" width="10.85546875" style="2" customWidth="1"/>
    <col min="14900" max="14900" width="10.5703125" style="2" customWidth="1"/>
    <col min="14901" max="14909" width="13.42578125" style="2" customWidth="1"/>
    <col min="14910" max="15152" width="9.140625" style="2"/>
    <col min="15153" max="15153" width="96.28515625" style="2" customWidth="1"/>
    <col min="15154" max="15154" width="15.7109375" style="2" customWidth="1"/>
    <col min="15155" max="15155" width="10.85546875" style="2" customWidth="1"/>
    <col min="15156" max="15156" width="10.5703125" style="2" customWidth="1"/>
    <col min="15157" max="15165" width="13.42578125" style="2" customWidth="1"/>
    <col min="15166" max="15408" width="9.140625" style="2"/>
    <col min="15409" max="15409" width="96.28515625" style="2" customWidth="1"/>
    <col min="15410" max="15410" width="15.7109375" style="2" customWidth="1"/>
    <col min="15411" max="15411" width="10.85546875" style="2" customWidth="1"/>
    <col min="15412" max="15412" width="10.5703125" style="2" customWidth="1"/>
    <col min="15413" max="15421" width="13.42578125" style="2" customWidth="1"/>
    <col min="15422" max="15664" width="9.140625" style="2"/>
    <col min="15665" max="15665" width="96.28515625" style="2" customWidth="1"/>
    <col min="15666" max="15666" width="15.7109375" style="2" customWidth="1"/>
    <col min="15667" max="15667" width="10.85546875" style="2" customWidth="1"/>
    <col min="15668" max="15668" width="10.5703125" style="2" customWidth="1"/>
    <col min="15669" max="15677" width="13.42578125" style="2" customWidth="1"/>
    <col min="15678" max="15920" width="9.140625" style="2"/>
    <col min="15921" max="15921" width="96.28515625" style="2" customWidth="1"/>
    <col min="15922" max="15922" width="15.7109375" style="2" customWidth="1"/>
    <col min="15923" max="15923" width="10.85546875" style="2" customWidth="1"/>
    <col min="15924" max="15924" width="10.5703125" style="2" customWidth="1"/>
    <col min="15925" max="15933" width="13.42578125" style="2" customWidth="1"/>
    <col min="15934" max="16384" width="9.140625" style="2"/>
  </cols>
  <sheetData>
    <row r="1" spans="1:6" s="54" customFormat="1">
      <c r="A1" s="1"/>
      <c r="B1" s="53"/>
      <c r="C1" s="65" t="s">
        <v>500</v>
      </c>
      <c r="D1" s="65"/>
      <c r="E1" s="65"/>
      <c r="F1" s="65"/>
    </row>
    <row r="2" spans="1:6" s="54" customFormat="1">
      <c r="A2" s="1"/>
      <c r="B2" s="55"/>
      <c r="C2" s="65" t="s">
        <v>501</v>
      </c>
      <c r="D2" s="65"/>
      <c r="E2" s="65"/>
      <c r="F2" s="65"/>
    </row>
    <row r="3" spans="1:6" s="54" customFormat="1">
      <c r="A3" s="1"/>
      <c r="B3" s="53"/>
      <c r="C3" s="65" t="s">
        <v>502</v>
      </c>
      <c r="D3" s="65"/>
      <c r="E3" s="65"/>
      <c r="F3" s="65"/>
    </row>
    <row r="4" spans="1:6" s="54" customFormat="1">
      <c r="A4" s="1"/>
      <c r="B4" s="53"/>
      <c r="C4" s="65" t="s">
        <v>503</v>
      </c>
      <c r="D4" s="65"/>
      <c r="E4" s="65"/>
      <c r="F4" s="65"/>
    </row>
    <row r="5" spans="1:6" s="54" customFormat="1">
      <c r="A5" s="1"/>
      <c r="B5" s="53"/>
      <c r="C5" s="65" t="s">
        <v>504</v>
      </c>
      <c r="D5" s="65"/>
      <c r="E5" s="65"/>
      <c r="F5" s="65"/>
    </row>
    <row r="6" spans="1:6" s="54" customFormat="1">
      <c r="A6" s="1"/>
      <c r="B6" s="53"/>
      <c r="C6" s="65" t="s">
        <v>513</v>
      </c>
      <c r="D6" s="65"/>
      <c r="E6" s="65"/>
      <c r="F6" s="65"/>
    </row>
    <row r="7" spans="1:6" s="54" customFormat="1">
      <c r="A7" s="1"/>
      <c r="B7" s="55"/>
      <c r="C7" s="55"/>
    </row>
    <row r="8" spans="1:6" s="1" customFormat="1">
      <c r="A8" s="66" t="s">
        <v>505</v>
      </c>
      <c r="B8" s="66"/>
      <c r="C8" s="66"/>
      <c r="D8" s="66"/>
    </row>
    <row r="9" spans="1:6" s="1" customFormat="1">
      <c r="A9" s="67" t="s">
        <v>506</v>
      </c>
      <c r="B9" s="67"/>
      <c r="C9" s="67"/>
      <c r="D9" s="67"/>
    </row>
    <row r="10" spans="1:6" s="1" customFormat="1">
      <c r="A10" s="67" t="s">
        <v>507</v>
      </c>
      <c r="B10" s="67"/>
      <c r="C10" s="67"/>
      <c r="D10" s="67"/>
    </row>
    <row r="11" spans="1:6" s="1" customFormat="1">
      <c r="A11" s="67" t="s">
        <v>512</v>
      </c>
      <c r="B11" s="67"/>
      <c r="C11" s="67"/>
      <c r="D11" s="67"/>
    </row>
    <row r="12" spans="1:6">
      <c r="A12" s="47"/>
      <c r="E12" s="56" t="s">
        <v>508</v>
      </c>
      <c r="F12" s="56"/>
    </row>
    <row r="13" spans="1:6">
      <c r="A13" s="60" t="s">
        <v>0</v>
      </c>
      <c r="B13" s="62" t="s">
        <v>1</v>
      </c>
      <c r="C13" s="63"/>
      <c r="D13" s="64"/>
      <c r="E13" s="58" t="s">
        <v>509</v>
      </c>
      <c r="F13" s="58" t="s">
        <v>510</v>
      </c>
    </row>
    <row r="14" spans="1:6" ht="47.25">
      <c r="A14" s="61"/>
      <c r="B14" s="3" t="s">
        <v>2</v>
      </c>
      <c r="C14" s="3" t="s">
        <v>3</v>
      </c>
      <c r="D14" s="3" t="s">
        <v>4</v>
      </c>
      <c r="E14" s="59"/>
      <c r="F14" s="59"/>
    </row>
    <row r="15" spans="1:6">
      <c r="A15" s="15">
        <v>1</v>
      </c>
      <c r="B15" s="3">
        <v>2</v>
      </c>
      <c r="C15" s="3">
        <v>3</v>
      </c>
      <c r="D15" s="3">
        <v>4</v>
      </c>
      <c r="E15" s="4" t="s">
        <v>498</v>
      </c>
      <c r="F15" s="4" t="s">
        <v>499</v>
      </c>
    </row>
    <row r="16" spans="1:6" ht="31.5">
      <c r="A16" s="38" t="s">
        <v>5</v>
      </c>
      <c r="B16" s="6" t="s">
        <v>6</v>
      </c>
      <c r="C16" s="6"/>
      <c r="D16" s="6"/>
      <c r="E16" s="7">
        <f t="shared" ref="E16:F17" si="0">E17</f>
        <v>615</v>
      </c>
      <c r="F16" s="7">
        <f t="shared" si="0"/>
        <v>741</v>
      </c>
    </row>
    <row r="17" spans="1:6">
      <c r="A17" s="5" t="s">
        <v>404</v>
      </c>
      <c r="B17" s="6" t="s">
        <v>7</v>
      </c>
      <c r="C17" s="6"/>
      <c r="D17" s="6"/>
      <c r="E17" s="7">
        <f t="shared" si="0"/>
        <v>615</v>
      </c>
      <c r="F17" s="7">
        <f t="shared" si="0"/>
        <v>741</v>
      </c>
    </row>
    <row r="18" spans="1:6" ht="31.5">
      <c r="A18" s="5" t="s">
        <v>8</v>
      </c>
      <c r="B18" s="6" t="s">
        <v>9</v>
      </c>
      <c r="C18" s="6"/>
      <c r="D18" s="6"/>
      <c r="E18" s="7">
        <f t="shared" ref="E18:F18" si="1">E19+E26</f>
        <v>615</v>
      </c>
      <c r="F18" s="7">
        <f t="shared" si="1"/>
        <v>741</v>
      </c>
    </row>
    <row r="19" spans="1:6" ht="31.5">
      <c r="A19" s="5" t="s">
        <v>10</v>
      </c>
      <c r="B19" s="6" t="s">
        <v>9</v>
      </c>
      <c r="C19" s="6" t="s">
        <v>11</v>
      </c>
      <c r="D19" s="6"/>
      <c r="E19" s="7">
        <f t="shared" ref="E19:F19" si="2">SUM(E20:E25)</f>
        <v>158</v>
      </c>
      <c r="F19" s="7">
        <f t="shared" si="2"/>
        <v>242</v>
      </c>
    </row>
    <row r="20" spans="1:6" ht="47.25">
      <c r="A20" s="8" t="s">
        <v>12</v>
      </c>
      <c r="B20" s="6" t="s">
        <v>9</v>
      </c>
      <c r="C20" s="6" t="s">
        <v>11</v>
      </c>
      <c r="D20" s="6" t="s">
        <v>13</v>
      </c>
      <c r="E20" s="9">
        <v>22</v>
      </c>
      <c r="F20" s="9">
        <v>37</v>
      </c>
    </row>
    <row r="21" spans="1:6">
      <c r="A21" s="8" t="s">
        <v>14</v>
      </c>
      <c r="B21" s="6" t="s">
        <v>9</v>
      </c>
      <c r="C21" s="6" t="s">
        <v>11</v>
      </c>
      <c r="D21" s="6" t="s">
        <v>15</v>
      </c>
      <c r="E21" s="9">
        <v>24.5</v>
      </c>
      <c r="F21" s="9">
        <v>51.5</v>
      </c>
    </row>
    <row r="22" spans="1:6">
      <c r="A22" s="8" t="s">
        <v>16</v>
      </c>
      <c r="B22" s="6" t="s">
        <v>9</v>
      </c>
      <c r="C22" s="6" t="s">
        <v>11</v>
      </c>
      <c r="D22" s="6" t="s">
        <v>17</v>
      </c>
      <c r="E22" s="9">
        <v>37.5</v>
      </c>
      <c r="F22" s="9">
        <v>1.5</v>
      </c>
    </row>
    <row r="23" spans="1:6">
      <c r="A23" s="8" t="s">
        <v>18</v>
      </c>
      <c r="B23" s="6" t="s">
        <v>9</v>
      </c>
      <c r="C23" s="6" t="s">
        <v>11</v>
      </c>
      <c r="D23" s="6" t="s">
        <v>19</v>
      </c>
      <c r="E23" s="9">
        <v>64</v>
      </c>
      <c r="F23" s="9">
        <v>142</v>
      </c>
    </row>
    <row r="24" spans="1:6">
      <c r="A24" s="8" t="s">
        <v>20</v>
      </c>
      <c r="B24" s="6" t="s">
        <v>9</v>
      </c>
      <c r="C24" s="6" t="s">
        <v>11</v>
      </c>
      <c r="D24" s="6" t="s">
        <v>21</v>
      </c>
      <c r="E24" s="9">
        <v>5</v>
      </c>
      <c r="F24" s="9">
        <v>5</v>
      </c>
    </row>
    <row r="25" spans="1:6">
      <c r="A25" s="8" t="s">
        <v>22</v>
      </c>
      <c r="B25" s="6" t="s">
        <v>9</v>
      </c>
      <c r="C25" s="6" t="s">
        <v>11</v>
      </c>
      <c r="D25" s="6" t="s">
        <v>23</v>
      </c>
      <c r="E25" s="9">
        <v>5</v>
      </c>
      <c r="F25" s="9">
        <v>5</v>
      </c>
    </row>
    <row r="26" spans="1:6" ht="31.5">
      <c r="A26" s="5" t="s">
        <v>24</v>
      </c>
      <c r="B26" s="6" t="s">
        <v>9</v>
      </c>
      <c r="C26" s="6" t="s">
        <v>25</v>
      </c>
      <c r="D26" s="6"/>
      <c r="E26" s="7">
        <f t="shared" ref="E26:F26" si="3">SUM(E27:E31)</f>
        <v>457</v>
      </c>
      <c r="F26" s="7">
        <f t="shared" si="3"/>
        <v>499</v>
      </c>
    </row>
    <row r="27" spans="1:6">
      <c r="A27" s="8" t="s">
        <v>16</v>
      </c>
      <c r="B27" s="6" t="s">
        <v>9</v>
      </c>
      <c r="C27" s="6" t="s">
        <v>25</v>
      </c>
      <c r="D27" s="6" t="s">
        <v>17</v>
      </c>
      <c r="E27" s="9">
        <v>177.5</v>
      </c>
      <c r="F27" s="9">
        <v>260.5</v>
      </c>
    </row>
    <row r="28" spans="1:6">
      <c r="A28" s="8" t="s">
        <v>18</v>
      </c>
      <c r="B28" s="6" t="s">
        <v>9</v>
      </c>
      <c r="C28" s="6" t="s">
        <v>25</v>
      </c>
      <c r="D28" s="6" t="s">
        <v>19</v>
      </c>
      <c r="E28" s="9">
        <v>223.5</v>
      </c>
      <c r="F28" s="9">
        <v>228.5</v>
      </c>
    </row>
    <row r="29" spans="1:6">
      <c r="A29" s="8" t="s">
        <v>26</v>
      </c>
      <c r="B29" s="6" t="s">
        <v>9</v>
      </c>
      <c r="C29" s="6" t="s">
        <v>25</v>
      </c>
      <c r="D29" s="6" t="s">
        <v>27</v>
      </c>
      <c r="E29" s="9">
        <v>17</v>
      </c>
      <c r="F29" s="9">
        <v>10</v>
      </c>
    </row>
    <row r="30" spans="1:6">
      <c r="A30" s="8" t="s">
        <v>22</v>
      </c>
      <c r="B30" s="6" t="s">
        <v>9</v>
      </c>
      <c r="C30" s="6" t="s">
        <v>25</v>
      </c>
      <c r="D30" s="6" t="s">
        <v>23</v>
      </c>
      <c r="E30" s="9">
        <v>25</v>
      </c>
      <c r="F30" s="9"/>
    </row>
    <row r="31" spans="1:6">
      <c r="A31" s="10" t="s">
        <v>28</v>
      </c>
      <c r="B31" s="6" t="s">
        <v>9</v>
      </c>
      <c r="C31" s="6" t="s">
        <v>25</v>
      </c>
      <c r="D31" s="6" t="s">
        <v>29</v>
      </c>
      <c r="E31" s="9">
        <v>14</v>
      </c>
      <c r="F31" s="9"/>
    </row>
    <row r="32" spans="1:6" ht="31.5">
      <c r="A32" s="5" t="s">
        <v>30</v>
      </c>
      <c r="B32" s="39" t="s">
        <v>31</v>
      </c>
      <c r="C32" s="6"/>
      <c r="D32" s="6"/>
      <c r="E32" s="7">
        <f t="shared" ref="E32:F32" si="4">E33+E41+E48</f>
        <v>11078.1</v>
      </c>
      <c r="F32" s="7">
        <f t="shared" si="4"/>
        <v>11078.1</v>
      </c>
    </row>
    <row r="33" spans="1:6" ht="31.5">
      <c r="A33" s="40" t="s">
        <v>32</v>
      </c>
      <c r="B33" s="6" t="s">
        <v>33</v>
      </c>
      <c r="C33" s="6"/>
      <c r="D33" s="6"/>
      <c r="E33" s="7">
        <f t="shared" ref="E33:F33" si="5">E34</f>
        <v>10738.1</v>
      </c>
      <c r="F33" s="7">
        <f t="shared" si="5"/>
        <v>10738.1</v>
      </c>
    </row>
    <row r="34" spans="1:6" ht="31.5">
      <c r="A34" s="40" t="s">
        <v>34</v>
      </c>
      <c r="B34" s="6" t="s">
        <v>35</v>
      </c>
      <c r="C34" s="6"/>
      <c r="D34" s="6"/>
      <c r="E34" s="7">
        <f t="shared" ref="E34:F34" si="6">E35+E38</f>
        <v>10738.1</v>
      </c>
      <c r="F34" s="7">
        <f t="shared" si="6"/>
        <v>10738.1</v>
      </c>
    </row>
    <row r="35" spans="1:6">
      <c r="A35" s="5" t="s">
        <v>36</v>
      </c>
      <c r="B35" s="6" t="s">
        <v>37</v>
      </c>
      <c r="C35" s="6"/>
      <c r="D35" s="6"/>
      <c r="E35" s="7">
        <f t="shared" ref="E35:F36" si="7">E36</f>
        <v>1592.3</v>
      </c>
      <c r="F35" s="7">
        <f t="shared" si="7"/>
        <v>1592.3</v>
      </c>
    </row>
    <row r="36" spans="1:6" ht="31.5">
      <c r="A36" s="5" t="s">
        <v>24</v>
      </c>
      <c r="B36" s="6" t="s">
        <v>37</v>
      </c>
      <c r="C36" s="6" t="s">
        <v>25</v>
      </c>
      <c r="D36" s="6"/>
      <c r="E36" s="7">
        <f t="shared" si="7"/>
        <v>1592.3</v>
      </c>
      <c r="F36" s="7">
        <f t="shared" si="7"/>
        <v>1592.3</v>
      </c>
    </row>
    <row r="37" spans="1:6">
      <c r="A37" s="10" t="s">
        <v>28</v>
      </c>
      <c r="B37" s="6" t="s">
        <v>37</v>
      </c>
      <c r="C37" s="6" t="s">
        <v>25</v>
      </c>
      <c r="D37" s="6" t="s">
        <v>29</v>
      </c>
      <c r="E37" s="9">
        <f>2800-807.7-400</f>
        <v>1592.3</v>
      </c>
      <c r="F37" s="9">
        <f>2800-807.7-400</f>
        <v>1592.3</v>
      </c>
    </row>
    <row r="38" spans="1:6" ht="31.5">
      <c r="A38" s="41" t="s">
        <v>484</v>
      </c>
      <c r="B38" s="6" t="s">
        <v>483</v>
      </c>
      <c r="C38" s="6"/>
      <c r="D38" s="6"/>
      <c r="E38" s="7">
        <f t="shared" ref="E38:F39" si="8">E39</f>
        <v>9145.8000000000011</v>
      </c>
      <c r="F38" s="7">
        <f t="shared" si="8"/>
        <v>9145.8000000000011</v>
      </c>
    </row>
    <row r="39" spans="1:6" ht="31.5">
      <c r="A39" s="5" t="s">
        <v>24</v>
      </c>
      <c r="B39" s="6" t="s">
        <v>483</v>
      </c>
      <c r="C39" s="6" t="s">
        <v>25</v>
      </c>
      <c r="D39" s="6"/>
      <c r="E39" s="7">
        <f t="shared" si="8"/>
        <v>9145.8000000000011</v>
      </c>
      <c r="F39" s="7">
        <f t="shared" si="8"/>
        <v>9145.8000000000011</v>
      </c>
    </row>
    <row r="40" spans="1:6">
      <c r="A40" s="10" t="s">
        <v>28</v>
      </c>
      <c r="B40" s="6" t="s">
        <v>483</v>
      </c>
      <c r="C40" s="6" t="s">
        <v>25</v>
      </c>
      <c r="D40" s="6" t="s">
        <v>29</v>
      </c>
      <c r="E40" s="9">
        <f>9145.7+0.1</f>
        <v>9145.8000000000011</v>
      </c>
      <c r="F40" s="9">
        <f>9145.7+0.1</f>
        <v>9145.8000000000011</v>
      </c>
    </row>
    <row r="41" spans="1:6" ht="31.5">
      <c r="A41" s="38" t="s">
        <v>39</v>
      </c>
      <c r="B41" s="6" t="s">
        <v>40</v>
      </c>
      <c r="C41" s="6"/>
      <c r="D41" s="6"/>
      <c r="E41" s="7">
        <f t="shared" ref="E41:F42" si="9">E42</f>
        <v>40</v>
      </c>
      <c r="F41" s="7">
        <f t="shared" si="9"/>
        <v>40</v>
      </c>
    </row>
    <row r="42" spans="1:6" ht="31.5">
      <c r="A42" s="38" t="s">
        <v>41</v>
      </c>
      <c r="B42" s="6" t="s">
        <v>42</v>
      </c>
      <c r="C42" s="6"/>
      <c r="D42" s="6"/>
      <c r="E42" s="7">
        <f t="shared" si="9"/>
        <v>40</v>
      </c>
      <c r="F42" s="7">
        <f t="shared" si="9"/>
        <v>40</v>
      </c>
    </row>
    <row r="43" spans="1:6" ht="31.5">
      <c r="A43" s="38" t="s">
        <v>43</v>
      </c>
      <c r="B43" s="6" t="s">
        <v>44</v>
      </c>
      <c r="C43" s="6"/>
      <c r="D43" s="6"/>
      <c r="E43" s="7">
        <f t="shared" ref="E43:F43" si="10">E46+E44</f>
        <v>40</v>
      </c>
      <c r="F43" s="7">
        <f t="shared" si="10"/>
        <v>40</v>
      </c>
    </row>
    <row r="44" spans="1:6" ht="47.25">
      <c r="A44" s="5" t="s">
        <v>45</v>
      </c>
      <c r="B44" s="6" t="s">
        <v>44</v>
      </c>
      <c r="C44" s="6" t="s">
        <v>46</v>
      </c>
      <c r="D44" s="6"/>
      <c r="E44" s="7">
        <f t="shared" ref="E44:F44" si="11">E45</f>
        <v>10</v>
      </c>
      <c r="F44" s="7">
        <f t="shared" si="11"/>
        <v>10</v>
      </c>
    </row>
    <row r="45" spans="1:6">
      <c r="A45" s="8" t="s">
        <v>47</v>
      </c>
      <c r="B45" s="6" t="s">
        <v>44</v>
      </c>
      <c r="C45" s="6" t="s">
        <v>46</v>
      </c>
      <c r="D45" s="6" t="s">
        <v>48</v>
      </c>
      <c r="E45" s="9">
        <v>10</v>
      </c>
      <c r="F45" s="9">
        <v>10</v>
      </c>
    </row>
    <row r="46" spans="1:6" ht="31.5">
      <c r="A46" s="5" t="s">
        <v>10</v>
      </c>
      <c r="B46" s="6" t="s">
        <v>44</v>
      </c>
      <c r="C46" s="6" t="s">
        <v>11</v>
      </c>
      <c r="D46" s="6"/>
      <c r="E46" s="7">
        <f t="shared" ref="E46:F46" si="12">E47</f>
        <v>30</v>
      </c>
      <c r="F46" s="7">
        <f t="shared" si="12"/>
        <v>30</v>
      </c>
    </row>
    <row r="47" spans="1:6">
      <c r="A47" s="8" t="s">
        <v>47</v>
      </c>
      <c r="B47" s="6" t="s">
        <v>44</v>
      </c>
      <c r="C47" s="6" t="s">
        <v>11</v>
      </c>
      <c r="D47" s="6" t="s">
        <v>48</v>
      </c>
      <c r="E47" s="9">
        <v>30</v>
      </c>
      <c r="F47" s="9">
        <v>30</v>
      </c>
    </row>
    <row r="48" spans="1:6" ht="31.5">
      <c r="A48" s="42" t="s">
        <v>49</v>
      </c>
      <c r="B48" s="6" t="s">
        <v>50</v>
      </c>
      <c r="C48" s="6"/>
      <c r="D48" s="6"/>
      <c r="E48" s="7">
        <f t="shared" ref="E48:F51" si="13">E49</f>
        <v>300</v>
      </c>
      <c r="F48" s="7">
        <f t="shared" si="13"/>
        <v>300</v>
      </c>
    </row>
    <row r="49" spans="1:6" ht="31.5">
      <c r="A49" s="42" t="s">
        <v>51</v>
      </c>
      <c r="B49" s="6" t="s">
        <v>52</v>
      </c>
      <c r="C49" s="6"/>
      <c r="D49" s="6"/>
      <c r="E49" s="7">
        <f t="shared" si="13"/>
        <v>300</v>
      </c>
      <c r="F49" s="7">
        <f t="shared" si="13"/>
        <v>300</v>
      </c>
    </row>
    <row r="50" spans="1:6" ht="31.5">
      <c r="A50" s="42" t="s">
        <v>53</v>
      </c>
      <c r="B50" s="6" t="s">
        <v>398</v>
      </c>
      <c r="C50" s="6"/>
      <c r="D50" s="6"/>
      <c r="E50" s="7">
        <f t="shared" si="13"/>
        <v>300</v>
      </c>
      <c r="F50" s="7">
        <f t="shared" si="13"/>
        <v>300</v>
      </c>
    </row>
    <row r="51" spans="1:6">
      <c r="A51" s="5" t="s">
        <v>54</v>
      </c>
      <c r="B51" s="6" t="s">
        <v>398</v>
      </c>
      <c r="C51" s="6" t="s">
        <v>55</v>
      </c>
      <c r="D51" s="6"/>
      <c r="E51" s="7">
        <f t="shared" si="13"/>
        <v>300</v>
      </c>
      <c r="F51" s="7">
        <f t="shared" si="13"/>
        <v>300</v>
      </c>
    </row>
    <row r="52" spans="1:6">
      <c r="A52" s="8" t="s">
        <v>56</v>
      </c>
      <c r="B52" s="6" t="s">
        <v>398</v>
      </c>
      <c r="C52" s="6" t="s">
        <v>55</v>
      </c>
      <c r="D52" s="6" t="s">
        <v>57</v>
      </c>
      <c r="E52" s="9">
        <v>300</v>
      </c>
      <c r="F52" s="9">
        <v>300</v>
      </c>
    </row>
    <row r="53" spans="1:6" ht="31.5">
      <c r="A53" s="43" t="s">
        <v>58</v>
      </c>
      <c r="B53" s="6" t="s">
        <v>59</v>
      </c>
      <c r="C53" s="6"/>
      <c r="D53" s="6"/>
      <c r="E53" s="7">
        <f t="shared" ref="E53:F53" si="14">E54+E62+E73</f>
        <v>33770.5</v>
      </c>
      <c r="F53" s="7">
        <f t="shared" si="14"/>
        <v>33775.1</v>
      </c>
    </row>
    <row r="54" spans="1:6" ht="31.5">
      <c r="A54" s="5" t="s">
        <v>60</v>
      </c>
      <c r="B54" s="6" t="s">
        <v>61</v>
      </c>
      <c r="C54" s="6"/>
      <c r="D54" s="6"/>
      <c r="E54" s="7">
        <f t="shared" ref="E54:F54" si="15">E55</f>
        <v>17901.099999999999</v>
      </c>
      <c r="F54" s="7">
        <f t="shared" si="15"/>
        <v>17901.099999999999</v>
      </c>
    </row>
    <row r="55" spans="1:6" ht="31.5">
      <c r="A55" s="5" t="s">
        <v>62</v>
      </c>
      <c r="B55" s="6" t="s">
        <v>63</v>
      </c>
      <c r="C55" s="6"/>
      <c r="D55" s="6"/>
      <c r="E55" s="7">
        <f t="shared" ref="E55:F55" si="16">E56+E59</f>
        <v>17901.099999999999</v>
      </c>
      <c r="F55" s="7">
        <f t="shared" si="16"/>
        <v>17901.099999999999</v>
      </c>
    </row>
    <row r="56" spans="1:6">
      <c r="A56" s="5" t="s">
        <v>36</v>
      </c>
      <c r="B56" s="6" t="s">
        <v>64</v>
      </c>
      <c r="C56" s="6"/>
      <c r="D56" s="6"/>
      <c r="E56" s="7">
        <f t="shared" ref="E56:F57" si="17">E57</f>
        <v>904.5</v>
      </c>
      <c r="F56" s="7">
        <f t="shared" si="17"/>
        <v>904.5</v>
      </c>
    </row>
    <row r="57" spans="1:6" ht="31.5">
      <c r="A57" s="5" t="s">
        <v>24</v>
      </c>
      <c r="B57" s="6" t="s">
        <v>64</v>
      </c>
      <c r="C57" s="6" t="s">
        <v>25</v>
      </c>
      <c r="D57" s="6"/>
      <c r="E57" s="7">
        <f t="shared" si="17"/>
        <v>904.5</v>
      </c>
      <c r="F57" s="7">
        <f t="shared" si="17"/>
        <v>904.5</v>
      </c>
    </row>
    <row r="58" spans="1:6">
      <c r="A58" s="8" t="s">
        <v>26</v>
      </c>
      <c r="B58" s="6" t="s">
        <v>64</v>
      </c>
      <c r="C58" s="6" t="s">
        <v>25</v>
      </c>
      <c r="D58" s="6" t="s">
        <v>27</v>
      </c>
      <c r="E58" s="9">
        <f>1607.3-502.8-200</f>
        <v>904.5</v>
      </c>
      <c r="F58" s="9">
        <f>1607.3-502.8-200</f>
        <v>904.5</v>
      </c>
    </row>
    <row r="59" spans="1:6" ht="31.5">
      <c r="A59" s="41" t="s">
        <v>484</v>
      </c>
      <c r="B59" s="6" t="s">
        <v>485</v>
      </c>
      <c r="C59" s="6"/>
      <c r="D59" s="6"/>
      <c r="E59" s="7">
        <f t="shared" ref="E59:F60" si="18">E60</f>
        <v>16996.599999999999</v>
      </c>
      <c r="F59" s="7">
        <f t="shared" si="18"/>
        <v>16996.599999999999</v>
      </c>
    </row>
    <row r="60" spans="1:6" ht="31.5">
      <c r="A60" s="5" t="s">
        <v>24</v>
      </c>
      <c r="B60" s="6" t="s">
        <v>485</v>
      </c>
      <c r="C60" s="6" t="s">
        <v>25</v>
      </c>
      <c r="D60" s="6"/>
      <c r="E60" s="7">
        <f t="shared" si="18"/>
        <v>16996.599999999999</v>
      </c>
      <c r="F60" s="7">
        <f t="shared" si="18"/>
        <v>16996.599999999999</v>
      </c>
    </row>
    <row r="61" spans="1:6">
      <c r="A61" s="8" t="s">
        <v>26</v>
      </c>
      <c r="B61" s="6" t="s">
        <v>485</v>
      </c>
      <c r="C61" s="6" t="s">
        <v>25</v>
      </c>
      <c r="D61" s="6" t="s">
        <v>27</v>
      </c>
      <c r="E61" s="9">
        <v>16996.599999999999</v>
      </c>
      <c r="F61" s="9">
        <v>16996.599999999999</v>
      </c>
    </row>
    <row r="62" spans="1:6" ht="31.5">
      <c r="A62" s="5" t="s">
        <v>68</v>
      </c>
      <c r="B62" s="6" t="s">
        <v>69</v>
      </c>
      <c r="C62" s="6"/>
      <c r="D62" s="6"/>
      <c r="E62" s="7">
        <f t="shared" ref="E62:F62" si="19">E63</f>
        <v>8682.6</v>
      </c>
      <c r="F62" s="7">
        <f t="shared" si="19"/>
        <v>8682.6</v>
      </c>
    </row>
    <row r="63" spans="1:6">
      <c r="A63" s="5" t="s">
        <v>70</v>
      </c>
      <c r="B63" s="6" t="s">
        <v>71</v>
      </c>
      <c r="C63" s="6"/>
      <c r="D63" s="6"/>
      <c r="E63" s="7">
        <f t="shared" ref="E63:F63" si="20">E64+E70+E67</f>
        <v>8682.6</v>
      </c>
      <c r="F63" s="7">
        <f t="shared" si="20"/>
        <v>8682.6</v>
      </c>
    </row>
    <row r="64" spans="1:6">
      <c r="A64" s="5" t="s">
        <v>36</v>
      </c>
      <c r="B64" s="6" t="s">
        <v>72</v>
      </c>
      <c r="C64" s="6"/>
      <c r="D64" s="6"/>
      <c r="E64" s="7">
        <f t="shared" ref="E64:F64" si="21">E65</f>
        <v>1436.4</v>
      </c>
      <c r="F64" s="7">
        <f t="shared" si="21"/>
        <v>1436.4</v>
      </c>
    </row>
    <row r="65" spans="1:6" ht="31.5">
      <c r="A65" s="5" t="s">
        <v>24</v>
      </c>
      <c r="B65" s="6" t="s">
        <v>72</v>
      </c>
      <c r="C65" s="6" t="s">
        <v>25</v>
      </c>
      <c r="D65" s="6"/>
      <c r="E65" s="7">
        <f t="shared" ref="E65:F65" si="22">E66</f>
        <v>1436.4</v>
      </c>
      <c r="F65" s="7">
        <f t="shared" si="22"/>
        <v>1436.4</v>
      </c>
    </row>
    <row r="66" spans="1:6">
      <c r="A66" s="8" t="s">
        <v>22</v>
      </c>
      <c r="B66" s="6" t="s">
        <v>72</v>
      </c>
      <c r="C66" s="6" t="s">
        <v>25</v>
      </c>
      <c r="D66" s="6" t="s">
        <v>23</v>
      </c>
      <c r="E66" s="9">
        <f>2688.5-552.1-700</f>
        <v>1436.4</v>
      </c>
      <c r="F66" s="9">
        <f>2688.5-552.1-700</f>
        <v>1436.4</v>
      </c>
    </row>
    <row r="67" spans="1:6" ht="31.5">
      <c r="A67" s="41" t="s">
        <v>484</v>
      </c>
      <c r="B67" s="6" t="s">
        <v>486</v>
      </c>
      <c r="C67" s="6"/>
      <c r="D67" s="6"/>
      <c r="E67" s="7">
        <f t="shared" ref="E67:F68" si="23">E68</f>
        <v>7206</v>
      </c>
      <c r="F67" s="7">
        <f t="shared" si="23"/>
        <v>7206</v>
      </c>
    </row>
    <row r="68" spans="1:6" ht="31.5">
      <c r="A68" s="5" t="s">
        <v>24</v>
      </c>
      <c r="B68" s="6" t="s">
        <v>486</v>
      </c>
      <c r="C68" s="6" t="s">
        <v>25</v>
      </c>
      <c r="D68" s="6"/>
      <c r="E68" s="7">
        <f t="shared" si="23"/>
        <v>7206</v>
      </c>
      <c r="F68" s="7">
        <f t="shared" si="23"/>
        <v>7206</v>
      </c>
    </row>
    <row r="69" spans="1:6">
      <c r="A69" s="8" t="s">
        <v>22</v>
      </c>
      <c r="B69" s="6" t="s">
        <v>486</v>
      </c>
      <c r="C69" s="6" t="s">
        <v>25</v>
      </c>
      <c r="D69" s="6" t="s">
        <v>23</v>
      </c>
      <c r="E69" s="9">
        <v>7206</v>
      </c>
      <c r="F69" s="9">
        <v>7206</v>
      </c>
    </row>
    <row r="70" spans="1:6">
      <c r="A70" s="5" t="s">
        <v>73</v>
      </c>
      <c r="B70" s="6" t="s">
        <v>74</v>
      </c>
      <c r="C70" s="6"/>
      <c r="D70" s="6"/>
      <c r="E70" s="7">
        <f t="shared" ref="E70:F71" si="24">E71</f>
        <v>40.200000000000003</v>
      </c>
      <c r="F70" s="7">
        <f t="shared" si="24"/>
        <v>40.200000000000003</v>
      </c>
    </row>
    <row r="71" spans="1:6" ht="31.5">
      <c r="A71" s="5" t="s">
        <v>24</v>
      </c>
      <c r="B71" s="6" t="s">
        <v>74</v>
      </c>
      <c r="C71" s="6" t="s">
        <v>25</v>
      </c>
      <c r="D71" s="6"/>
      <c r="E71" s="7">
        <f t="shared" si="24"/>
        <v>40.200000000000003</v>
      </c>
      <c r="F71" s="7">
        <f t="shared" si="24"/>
        <v>40.200000000000003</v>
      </c>
    </row>
    <row r="72" spans="1:6">
      <c r="A72" s="8" t="s">
        <v>22</v>
      </c>
      <c r="B72" s="6" t="s">
        <v>74</v>
      </c>
      <c r="C72" s="6" t="s">
        <v>25</v>
      </c>
      <c r="D72" s="6" t="s">
        <v>23</v>
      </c>
      <c r="E72" s="9">
        <v>40.200000000000003</v>
      </c>
      <c r="F72" s="9">
        <v>40.200000000000003</v>
      </c>
    </row>
    <row r="73" spans="1:6" ht="31.5">
      <c r="A73" s="5" t="s">
        <v>76</v>
      </c>
      <c r="B73" s="6" t="s">
        <v>77</v>
      </c>
      <c r="C73" s="6"/>
      <c r="D73" s="6"/>
      <c r="E73" s="7">
        <f t="shared" ref="E73:F73" si="25">E74</f>
        <v>7186.8</v>
      </c>
      <c r="F73" s="7">
        <f t="shared" si="25"/>
        <v>7191.4000000000005</v>
      </c>
    </row>
    <row r="74" spans="1:6" ht="31.5">
      <c r="A74" s="5" t="s">
        <v>78</v>
      </c>
      <c r="B74" s="6" t="s">
        <v>79</v>
      </c>
      <c r="C74" s="6"/>
      <c r="D74" s="6"/>
      <c r="E74" s="35">
        <f t="shared" ref="E74:F74" si="26">E75+E82+E85+E88</f>
        <v>7186.8</v>
      </c>
      <c r="F74" s="35">
        <f t="shared" si="26"/>
        <v>7191.4000000000005</v>
      </c>
    </row>
    <row r="75" spans="1:6">
      <c r="A75" s="5" t="s">
        <v>36</v>
      </c>
      <c r="B75" s="6" t="s">
        <v>80</v>
      </c>
      <c r="C75" s="6"/>
      <c r="D75" s="6"/>
      <c r="E75" s="7">
        <f t="shared" ref="E75:F75" si="27">E76+E78+E80</f>
        <v>816.50000000000011</v>
      </c>
      <c r="F75" s="7">
        <f t="shared" si="27"/>
        <v>816.50000000000011</v>
      </c>
    </row>
    <row r="76" spans="1:6" ht="47.25">
      <c r="A76" s="5" t="s">
        <v>45</v>
      </c>
      <c r="B76" s="6" t="s">
        <v>80</v>
      </c>
      <c r="C76" s="6" t="s">
        <v>46</v>
      </c>
      <c r="D76" s="6"/>
      <c r="E76" s="7">
        <f t="shared" ref="E76:F76" si="28">E77</f>
        <v>100</v>
      </c>
      <c r="F76" s="7">
        <f t="shared" si="28"/>
        <v>100</v>
      </c>
    </row>
    <row r="77" spans="1:6">
      <c r="A77" s="8" t="s">
        <v>22</v>
      </c>
      <c r="B77" s="6" t="s">
        <v>80</v>
      </c>
      <c r="C77" s="6" t="s">
        <v>46</v>
      </c>
      <c r="D77" s="6" t="s">
        <v>23</v>
      </c>
      <c r="E77" s="9">
        <v>100</v>
      </c>
      <c r="F77" s="9">
        <v>100</v>
      </c>
    </row>
    <row r="78" spans="1:6" ht="31.5">
      <c r="A78" s="5" t="s">
        <v>10</v>
      </c>
      <c r="B78" s="6" t="s">
        <v>80</v>
      </c>
      <c r="C78" s="6" t="s">
        <v>11</v>
      </c>
      <c r="D78" s="6"/>
      <c r="E78" s="7">
        <f t="shared" ref="E78:F78" si="29">E79</f>
        <v>715.50000000000011</v>
      </c>
      <c r="F78" s="7">
        <f t="shared" si="29"/>
        <v>715.50000000000011</v>
      </c>
    </row>
    <row r="79" spans="1:6">
      <c r="A79" s="8" t="s">
        <v>22</v>
      </c>
      <c r="B79" s="6" t="s">
        <v>80</v>
      </c>
      <c r="C79" s="6" t="s">
        <v>11</v>
      </c>
      <c r="D79" s="6" t="s">
        <v>23</v>
      </c>
      <c r="E79" s="9">
        <f>1080.4-164.9-200</f>
        <v>715.50000000000011</v>
      </c>
      <c r="F79" s="9">
        <f>1080.4-164.9-200</f>
        <v>715.50000000000011</v>
      </c>
    </row>
    <row r="80" spans="1:6">
      <c r="A80" s="5" t="s">
        <v>81</v>
      </c>
      <c r="B80" s="6" t="s">
        <v>80</v>
      </c>
      <c r="C80" s="6" t="s">
        <v>82</v>
      </c>
      <c r="D80" s="6"/>
      <c r="E80" s="7">
        <f t="shared" ref="E80:F80" si="30">E81</f>
        <v>1</v>
      </c>
      <c r="F80" s="7">
        <f t="shared" si="30"/>
        <v>1</v>
      </c>
    </row>
    <row r="81" spans="1:6">
      <c r="A81" s="8" t="s">
        <v>22</v>
      </c>
      <c r="B81" s="6" t="s">
        <v>80</v>
      </c>
      <c r="C81" s="6" t="s">
        <v>82</v>
      </c>
      <c r="D81" s="6" t="s">
        <v>23</v>
      </c>
      <c r="E81" s="9">
        <v>1</v>
      </c>
      <c r="F81" s="9">
        <v>1</v>
      </c>
    </row>
    <row r="82" spans="1:6" ht="31.5">
      <c r="A82" s="41" t="s">
        <v>484</v>
      </c>
      <c r="B82" s="6" t="s">
        <v>487</v>
      </c>
      <c r="C82" s="6"/>
      <c r="D82" s="6"/>
      <c r="E82" s="7">
        <f t="shared" ref="E82:F83" si="31">E83</f>
        <v>6179.1</v>
      </c>
      <c r="F82" s="7">
        <f t="shared" si="31"/>
        <v>6179.1</v>
      </c>
    </row>
    <row r="83" spans="1:6" ht="47.25">
      <c r="A83" s="5" t="s">
        <v>45</v>
      </c>
      <c r="B83" s="6" t="s">
        <v>487</v>
      </c>
      <c r="C83" s="6" t="s">
        <v>46</v>
      </c>
      <c r="D83" s="6"/>
      <c r="E83" s="7">
        <f t="shared" si="31"/>
        <v>6179.1</v>
      </c>
      <c r="F83" s="7">
        <f t="shared" si="31"/>
        <v>6179.1</v>
      </c>
    </row>
    <row r="84" spans="1:6">
      <c r="A84" s="8" t="s">
        <v>22</v>
      </c>
      <c r="B84" s="6" t="s">
        <v>487</v>
      </c>
      <c r="C84" s="6" t="s">
        <v>46</v>
      </c>
      <c r="D84" s="6" t="s">
        <v>23</v>
      </c>
      <c r="E84" s="9">
        <v>6179.1</v>
      </c>
      <c r="F84" s="9">
        <v>6179.1</v>
      </c>
    </row>
    <row r="85" spans="1:6">
      <c r="A85" s="8" t="s">
        <v>477</v>
      </c>
      <c r="B85" s="6" t="s">
        <v>476</v>
      </c>
      <c r="C85" s="6"/>
      <c r="D85" s="6"/>
      <c r="E85" s="35">
        <f t="shared" ref="E85:F86" si="32">E86</f>
        <v>15</v>
      </c>
      <c r="F85" s="35">
        <f t="shared" si="32"/>
        <v>15</v>
      </c>
    </row>
    <row r="86" spans="1:6" ht="31.5">
      <c r="A86" s="5" t="s">
        <v>10</v>
      </c>
      <c r="B86" s="6" t="s">
        <v>476</v>
      </c>
      <c r="C86" s="6" t="s">
        <v>11</v>
      </c>
      <c r="D86" s="6"/>
      <c r="E86" s="35">
        <f t="shared" si="32"/>
        <v>15</v>
      </c>
      <c r="F86" s="35">
        <f t="shared" si="32"/>
        <v>15</v>
      </c>
    </row>
    <row r="87" spans="1:6">
      <c r="A87" s="8" t="s">
        <v>22</v>
      </c>
      <c r="B87" s="6" t="s">
        <v>476</v>
      </c>
      <c r="C87" s="6" t="s">
        <v>11</v>
      </c>
      <c r="D87" s="6" t="s">
        <v>23</v>
      </c>
      <c r="E87" s="9">
        <v>15</v>
      </c>
      <c r="F87" s="9">
        <v>15</v>
      </c>
    </row>
    <row r="88" spans="1:6" ht="47.25">
      <c r="A88" s="8" t="s">
        <v>386</v>
      </c>
      <c r="B88" s="6" t="s">
        <v>385</v>
      </c>
      <c r="C88" s="6"/>
      <c r="D88" s="6"/>
      <c r="E88" s="35">
        <f t="shared" ref="E88:F89" si="33">E89</f>
        <v>176.2</v>
      </c>
      <c r="F88" s="35">
        <f t="shared" si="33"/>
        <v>180.8</v>
      </c>
    </row>
    <row r="89" spans="1:6" ht="31.5">
      <c r="A89" s="5" t="s">
        <v>10</v>
      </c>
      <c r="B89" s="6" t="s">
        <v>385</v>
      </c>
      <c r="C89" s="6" t="s">
        <v>11</v>
      </c>
      <c r="D89" s="6"/>
      <c r="E89" s="35">
        <f t="shared" si="33"/>
        <v>176.2</v>
      </c>
      <c r="F89" s="35">
        <f t="shared" si="33"/>
        <v>180.8</v>
      </c>
    </row>
    <row r="90" spans="1:6">
      <c r="A90" s="8" t="s">
        <v>22</v>
      </c>
      <c r="B90" s="6" t="s">
        <v>385</v>
      </c>
      <c r="C90" s="6" t="s">
        <v>11</v>
      </c>
      <c r="D90" s="6" t="s">
        <v>23</v>
      </c>
      <c r="E90" s="9">
        <v>176.2</v>
      </c>
      <c r="F90" s="9">
        <v>180.8</v>
      </c>
    </row>
    <row r="91" spans="1:6" ht="31.5">
      <c r="A91" s="43" t="s">
        <v>84</v>
      </c>
      <c r="B91" s="6" t="s">
        <v>85</v>
      </c>
      <c r="C91" s="6"/>
      <c r="D91" s="6"/>
      <c r="E91" s="7">
        <f t="shared" ref="E91:F91" si="34">E92+E111+E106</f>
        <v>12690.8</v>
      </c>
      <c r="F91" s="7">
        <f t="shared" si="34"/>
        <v>12640.8</v>
      </c>
    </row>
    <row r="92" spans="1:6">
      <c r="A92" s="5" t="s">
        <v>86</v>
      </c>
      <c r="B92" s="6" t="s">
        <v>87</v>
      </c>
      <c r="C92" s="43"/>
      <c r="D92" s="43"/>
      <c r="E92" s="7">
        <f t="shared" ref="E92:F92" si="35">E93</f>
        <v>1351.8000000000002</v>
      </c>
      <c r="F92" s="7">
        <f t="shared" si="35"/>
        <v>1301.8000000000002</v>
      </c>
    </row>
    <row r="93" spans="1:6" ht="31.5">
      <c r="A93" s="5" t="s">
        <v>88</v>
      </c>
      <c r="B93" s="6" t="s">
        <v>89</v>
      </c>
      <c r="C93" s="43"/>
      <c r="D93" s="43"/>
      <c r="E93" s="7">
        <f t="shared" ref="E93:F93" si="36">E94+E101</f>
        <v>1351.8000000000002</v>
      </c>
      <c r="F93" s="7">
        <f t="shared" si="36"/>
        <v>1301.8000000000002</v>
      </c>
    </row>
    <row r="94" spans="1:6" ht="31.5">
      <c r="A94" s="5" t="s">
        <v>90</v>
      </c>
      <c r="B94" s="6" t="s">
        <v>91</v>
      </c>
      <c r="C94" s="43"/>
      <c r="D94" s="43"/>
      <c r="E94" s="7">
        <f t="shared" ref="E94:F94" si="37">E95+E99</f>
        <v>1110.4000000000001</v>
      </c>
      <c r="F94" s="7">
        <f t="shared" si="37"/>
        <v>1060.4000000000001</v>
      </c>
    </row>
    <row r="95" spans="1:6" ht="31.5">
      <c r="A95" s="5" t="s">
        <v>10</v>
      </c>
      <c r="B95" s="6" t="s">
        <v>91</v>
      </c>
      <c r="C95" s="6" t="s">
        <v>11</v>
      </c>
      <c r="D95" s="6"/>
      <c r="E95" s="7">
        <f t="shared" ref="E95:F95" si="38">SUM(E96:E98)</f>
        <v>1079.1000000000001</v>
      </c>
      <c r="F95" s="7">
        <f t="shared" si="38"/>
        <v>959.1</v>
      </c>
    </row>
    <row r="96" spans="1:6">
      <c r="A96" s="8" t="s">
        <v>14</v>
      </c>
      <c r="B96" s="6" t="s">
        <v>91</v>
      </c>
      <c r="C96" s="6" t="s">
        <v>11</v>
      </c>
      <c r="D96" s="6" t="s">
        <v>15</v>
      </c>
      <c r="E96" s="9">
        <f>880.4-80</f>
        <v>800.4</v>
      </c>
      <c r="F96" s="9">
        <f>880.4-500</f>
        <v>380.4</v>
      </c>
    </row>
    <row r="97" spans="1:6">
      <c r="A97" s="8" t="s">
        <v>92</v>
      </c>
      <c r="B97" s="6" t="s">
        <v>91</v>
      </c>
      <c r="C97" s="6" t="s">
        <v>11</v>
      </c>
      <c r="D97" s="6" t="s">
        <v>93</v>
      </c>
      <c r="E97" s="9">
        <f>560-300</f>
        <v>260</v>
      </c>
      <c r="F97" s="9">
        <f>560</f>
        <v>560</v>
      </c>
    </row>
    <row r="98" spans="1:6">
      <c r="A98" s="8" t="s">
        <v>94</v>
      </c>
      <c r="B98" s="6" t="s">
        <v>91</v>
      </c>
      <c r="C98" s="6" t="s">
        <v>11</v>
      </c>
      <c r="D98" s="6" t="s">
        <v>95</v>
      </c>
      <c r="E98" s="9">
        <v>18.7</v>
      </c>
      <c r="F98" s="9">
        <v>18.7</v>
      </c>
    </row>
    <row r="99" spans="1:6">
      <c r="A99" s="5" t="s">
        <v>81</v>
      </c>
      <c r="B99" s="6" t="s">
        <v>91</v>
      </c>
      <c r="C99" s="6" t="s">
        <v>82</v>
      </c>
      <c r="D99" s="6"/>
      <c r="E99" s="7">
        <f t="shared" ref="E99:F99" si="39">E100</f>
        <v>31.299999999999997</v>
      </c>
      <c r="F99" s="7">
        <f t="shared" si="39"/>
        <v>101.3</v>
      </c>
    </row>
    <row r="100" spans="1:6">
      <c r="A100" s="8" t="s">
        <v>14</v>
      </c>
      <c r="B100" s="6" t="s">
        <v>91</v>
      </c>
      <c r="C100" s="6" t="s">
        <v>82</v>
      </c>
      <c r="D100" s="6" t="s">
        <v>15</v>
      </c>
      <c r="E100" s="9">
        <f>101.3-70</f>
        <v>31.299999999999997</v>
      </c>
      <c r="F100" s="9">
        <f>101.3</f>
        <v>101.3</v>
      </c>
    </row>
    <row r="101" spans="1:6" ht="31.5">
      <c r="A101" s="5" t="s">
        <v>450</v>
      </c>
      <c r="B101" s="6" t="s">
        <v>445</v>
      </c>
      <c r="C101" s="43"/>
      <c r="D101" s="43"/>
      <c r="E101" s="7">
        <f t="shared" ref="E101:F101" si="40">E102+E104</f>
        <v>241.4</v>
      </c>
      <c r="F101" s="7">
        <f t="shared" si="40"/>
        <v>241.4</v>
      </c>
    </row>
    <row r="102" spans="1:6" ht="31.5">
      <c r="A102" s="5" t="s">
        <v>10</v>
      </c>
      <c r="B102" s="6" t="s">
        <v>445</v>
      </c>
      <c r="C102" s="6" t="s">
        <v>11</v>
      </c>
      <c r="D102" s="6"/>
      <c r="E102" s="7">
        <f t="shared" ref="E102:F102" si="41">E103</f>
        <v>203</v>
      </c>
      <c r="F102" s="7">
        <f t="shared" si="41"/>
        <v>203</v>
      </c>
    </row>
    <row r="103" spans="1:6">
      <c r="A103" s="8" t="s">
        <v>96</v>
      </c>
      <c r="B103" s="6" t="s">
        <v>445</v>
      </c>
      <c r="C103" s="6" t="s">
        <v>11</v>
      </c>
      <c r="D103" s="6" t="s">
        <v>97</v>
      </c>
      <c r="E103" s="9">
        <v>203</v>
      </c>
      <c r="F103" s="9">
        <v>203</v>
      </c>
    </row>
    <row r="104" spans="1:6">
      <c r="A104" s="5" t="s">
        <v>81</v>
      </c>
      <c r="B104" s="6" t="s">
        <v>445</v>
      </c>
      <c r="C104" s="6" t="s">
        <v>82</v>
      </c>
      <c r="D104" s="6"/>
      <c r="E104" s="7">
        <f t="shared" ref="E104:F104" si="42">E105</f>
        <v>38.4</v>
      </c>
      <c r="F104" s="7">
        <f t="shared" si="42"/>
        <v>38.4</v>
      </c>
    </row>
    <row r="105" spans="1:6">
      <c r="A105" s="8" t="s">
        <v>96</v>
      </c>
      <c r="B105" s="6" t="s">
        <v>445</v>
      </c>
      <c r="C105" s="6" t="s">
        <v>82</v>
      </c>
      <c r="D105" s="6" t="s">
        <v>97</v>
      </c>
      <c r="E105" s="9">
        <v>38.4</v>
      </c>
      <c r="F105" s="9">
        <v>38.4</v>
      </c>
    </row>
    <row r="106" spans="1:6" ht="31.5">
      <c r="A106" s="44" t="s">
        <v>433</v>
      </c>
      <c r="B106" s="17" t="s">
        <v>99</v>
      </c>
      <c r="C106" s="6"/>
      <c r="D106" s="6"/>
      <c r="E106" s="7">
        <f t="shared" ref="E106:F109" si="43">E107</f>
        <v>3</v>
      </c>
      <c r="F106" s="7">
        <f t="shared" si="43"/>
        <v>3</v>
      </c>
    </row>
    <row r="107" spans="1:6">
      <c r="A107" s="44" t="s">
        <v>428</v>
      </c>
      <c r="B107" s="17" t="s">
        <v>101</v>
      </c>
      <c r="C107" s="6"/>
      <c r="D107" s="6"/>
      <c r="E107" s="7">
        <f t="shared" si="43"/>
        <v>3</v>
      </c>
      <c r="F107" s="7">
        <f t="shared" si="43"/>
        <v>3</v>
      </c>
    </row>
    <row r="108" spans="1:6" ht="31.5">
      <c r="A108" s="44" t="s">
        <v>427</v>
      </c>
      <c r="B108" s="17" t="s">
        <v>446</v>
      </c>
      <c r="C108" s="43"/>
      <c r="D108" s="43"/>
      <c r="E108" s="7">
        <f t="shared" si="43"/>
        <v>3</v>
      </c>
      <c r="F108" s="7">
        <f t="shared" si="43"/>
        <v>3</v>
      </c>
    </row>
    <row r="109" spans="1:6" ht="31.5">
      <c r="A109" s="5" t="s">
        <v>10</v>
      </c>
      <c r="B109" s="17" t="s">
        <v>446</v>
      </c>
      <c r="C109" s="6" t="s">
        <v>11</v>
      </c>
      <c r="D109" s="6"/>
      <c r="E109" s="7">
        <f t="shared" si="43"/>
        <v>3</v>
      </c>
      <c r="F109" s="7">
        <f t="shared" si="43"/>
        <v>3</v>
      </c>
    </row>
    <row r="110" spans="1:6">
      <c r="A110" s="8" t="s">
        <v>96</v>
      </c>
      <c r="B110" s="18" t="s">
        <v>446</v>
      </c>
      <c r="C110" s="6" t="s">
        <v>11</v>
      </c>
      <c r="D110" s="6" t="s">
        <v>97</v>
      </c>
      <c r="E110" s="9">
        <v>3</v>
      </c>
      <c r="F110" s="9">
        <v>3</v>
      </c>
    </row>
    <row r="111" spans="1:6" ht="31.5">
      <c r="A111" s="5" t="s">
        <v>98</v>
      </c>
      <c r="B111" s="6" t="s">
        <v>429</v>
      </c>
      <c r="C111" s="6"/>
      <c r="D111" s="6"/>
      <c r="E111" s="7">
        <f t="shared" ref="E111:F111" si="44">E112</f>
        <v>11336</v>
      </c>
      <c r="F111" s="7">
        <f t="shared" si="44"/>
        <v>11336</v>
      </c>
    </row>
    <row r="112" spans="1:6" ht="31.5">
      <c r="A112" s="5" t="s">
        <v>100</v>
      </c>
      <c r="B112" s="6" t="s">
        <v>430</v>
      </c>
      <c r="C112" s="6"/>
      <c r="D112" s="6"/>
      <c r="E112" s="7">
        <f t="shared" ref="E112:F112" si="45">E116+E113</f>
        <v>11336</v>
      </c>
      <c r="F112" s="7">
        <f t="shared" si="45"/>
        <v>11336</v>
      </c>
    </row>
    <row r="113" spans="1:6" ht="31.5">
      <c r="A113" s="41" t="s">
        <v>484</v>
      </c>
      <c r="B113" s="6" t="s">
        <v>488</v>
      </c>
      <c r="C113" s="6"/>
      <c r="D113" s="6"/>
      <c r="E113" s="7">
        <f t="shared" ref="E113:F114" si="46">E114</f>
        <v>10971</v>
      </c>
      <c r="F113" s="7">
        <f t="shared" si="46"/>
        <v>10971</v>
      </c>
    </row>
    <row r="114" spans="1:6" ht="47.25">
      <c r="A114" s="5" t="s">
        <v>45</v>
      </c>
      <c r="B114" s="6" t="s">
        <v>488</v>
      </c>
      <c r="C114" s="6" t="s">
        <v>46</v>
      </c>
      <c r="D114" s="6"/>
      <c r="E114" s="7">
        <f t="shared" si="46"/>
        <v>10971</v>
      </c>
      <c r="F114" s="7">
        <f t="shared" si="46"/>
        <v>10971</v>
      </c>
    </row>
    <row r="115" spans="1:6">
      <c r="A115" s="8" t="s">
        <v>14</v>
      </c>
      <c r="B115" s="6" t="s">
        <v>488</v>
      </c>
      <c r="C115" s="6" t="s">
        <v>46</v>
      </c>
      <c r="D115" s="6" t="s">
        <v>15</v>
      </c>
      <c r="E115" s="9">
        <v>10971</v>
      </c>
      <c r="F115" s="9">
        <v>10971</v>
      </c>
    </row>
    <row r="116" spans="1:6">
      <c r="A116" s="5" t="s">
        <v>102</v>
      </c>
      <c r="B116" s="6" t="s">
        <v>431</v>
      </c>
      <c r="C116" s="6"/>
      <c r="D116" s="6"/>
      <c r="E116" s="7">
        <f t="shared" ref="E116:F116" si="47">E117+E119+E122</f>
        <v>365</v>
      </c>
      <c r="F116" s="7">
        <f t="shared" si="47"/>
        <v>365</v>
      </c>
    </row>
    <row r="117" spans="1:6" ht="47.25">
      <c r="A117" s="5" t="s">
        <v>45</v>
      </c>
      <c r="B117" s="6" t="s">
        <v>431</v>
      </c>
      <c r="C117" s="6" t="s">
        <v>46</v>
      </c>
      <c r="D117" s="6"/>
      <c r="E117" s="7">
        <f t="shared" ref="E117:F117" si="48">E118</f>
        <v>86</v>
      </c>
      <c r="F117" s="7">
        <f t="shared" si="48"/>
        <v>86</v>
      </c>
    </row>
    <row r="118" spans="1:6">
      <c r="A118" s="8" t="s">
        <v>14</v>
      </c>
      <c r="B118" s="6" t="s">
        <v>431</v>
      </c>
      <c r="C118" s="6" t="s">
        <v>46</v>
      </c>
      <c r="D118" s="6" t="s">
        <v>15</v>
      </c>
      <c r="E118" s="9">
        <v>86</v>
      </c>
      <c r="F118" s="9">
        <v>86</v>
      </c>
    </row>
    <row r="119" spans="1:6" ht="31.5">
      <c r="A119" s="5" t="s">
        <v>10</v>
      </c>
      <c r="B119" s="6" t="s">
        <v>431</v>
      </c>
      <c r="C119" s="6" t="s">
        <v>11</v>
      </c>
      <c r="D119" s="6"/>
      <c r="E119" s="7">
        <f t="shared" ref="E119:F119" si="49">E120+E121</f>
        <v>238</v>
      </c>
      <c r="F119" s="7">
        <f t="shared" si="49"/>
        <v>238</v>
      </c>
    </row>
    <row r="120" spans="1:6">
      <c r="A120" s="8" t="s">
        <v>14</v>
      </c>
      <c r="B120" s="6" t="s">
        <v>431</v>
      </c>
      <c r="C120" s="6" t="s">
        <v>11</v>
      </c>
      <c r="D120" s="6" t="s">
        <v>15</v>
      </c>
      <c r="E120" s="9">
        <v>213</v>
      </c>
      <c r="F120" s="9">
        <v>213</v>
      </c>
    </row>
    <row r="121" spans="1:6">
      <c r="A121" s="8" t="s">
        <v>65</v>
      </c>
      <c r="B121" s="6" t="s">
        <v>431</v>
      </c>
      <c r="C121" s="6" t="s">
        <v>11</v>
      </c>
      <c r="D121" s="6" t="s">
        <v>66</v>
      </c>
      <c r="E121" s="9">
        <v>25</v>
      </c>
      <c r="F121" s="9">
        <v>25</v>
      </c>
    </row>
    <row r="122" spans="1:6" s="36" customFormat="1">
      <c r="A122" s="5" t="s">
        <v>81</v>
      </c>
      <c r="B122" s="6" t="s">
        <v>431</v>
      </c>
      <c r="C122" s="6" t="s">
        <v>82</v>
      </c>
      <c r="D122" s="6"/>
      <c r="E122" s="7">
        <f t="shared" ref="E122:F122" si="50">E123</f>
        <v>41</v>
      </c>
      <c r="F122" s="7">
        <f t="shared" si="50"/>
        <v>41</v>
      </c>
    </row>
    <row r="123" spans="1:6">
      <c r="A123" s="8" t="s">
        <v>14</v>
      </c>
      <c r="B123" s="6" t="s">
        <v>431</v>
      </c>
      <c r="C123" s="6" t="s">
        <v>82</v>
      </c>
      <c r="D123" s="6" t="s">
        <v>15</v>
      </c>
      <c r="E123" s="9">
        <v>41</v>
      </c>
      <c r="F123" s="9">
        <v>41</v>
      </c>
    </row>
    <row r="124" spans="1:6" ht="31.5">
      <c r="A124" s="5" t="s">
        <v>103</v>
      </c>
      <c r="B124" s="6" t="s">
        <v>104</v>
      </c>
      <c r="C124" s="6"/>
      <c r="D124" s="6"/>
      <c r="E124" s="7">
        <f>E125+E137+E142</f>
        <v>122681.49999999999</v>
      </c>
      <c r="F124" s="7">
        <f>F125+F137+F142</f>
        <v>127400</v>
      </c>
    </row>
    <row r="125" spans="1:6">
      <c r="A125" s="5" t="s">
        <v>105</v>
      </c>
      <c r="B125" s="6" t="s">
        <v>106</v>
      </c>
      <c r="C125" s="6"/>
      <c r="D125" s="6"/>
      <c r="E125" s="7">
        <f>E126+E133</f>
        <v>92381.299999999988</v>
      </c>
      <c r="F125" s="7">
        <f>F126+F133</f>
        <v>97098.9</v>
      </c>
    </row>
    <row r="126" spans="1:6" ht="31.5">
      <c r="A126" s="5" t="s">
        <v>107</v>
      </c>
      <c r="B126" s="6" t="s">
        <v>108</v>
      </c>
      <c r="C126" s="6"/>
      <c r="D126" s="6"/>
      <c r="E126" s="7">
        <f t="shared" ref="E126:F126" si="51">E127+E130</f>
        <v>89017.799999999988</v>
      </c>
      <c r="F126" s="7">
        <f t="shared" si="51"/>
        <v>90255.799999999988</v>
      </c>
    </row>
    <row r="127" spans="1:6" ht="47.25">
      <c r="A127" s="45" t="s">
        <v>394</v>
      </c>
      <c r="B127" s="6" t="s">
        <v>395</v>
      </c>
      <c r="C127" s="6"/>
      <c r="D127" s="6"/>
      <c r="E127" s="7">
        <f t="shared" ref="E127:F128" si="52">E128</f>
        <v>68883.399999999994</v>
      </c>
      <c r="F127" s="7">
        <f t="shared" si="52"/>
        <v>68710.599999999991</v>
      </c>
    </row>
    <row r="128" spans="1:6">
      <c r="A128" s="5" t="s">
        <v>109</v>
      </c>
      <c r="B128" s="6" t="s">
        <v>395</v>
      </c>
      <c r="C128" s="6" t="s">
        <v>110</v>
      </c>
      <c r="D128" s="6"/>
      <c r="E128" s="7">
        <f t="shared" si="52"/>
        <v>68883.399999999994</v>
      </c>
      <c r="F128" s="7">
        <f t="shared" si="52"/>
        <v>68710.599999999991</v>
      </c>
    </row>
    <row r="129" spans="1:6" ht="31.5">
      <c r="A129" s="8" t="s">
        <v>111</v>
      </c>
      <c r="B129" s="6" t="s">
        <v>395</v>
      </c>
      <c r="C129" s="6" t="s">
        <v>110</v>
      </c>
      <c r="D129" s="6" t="s">
        <v>112</v>
      </c>
      <c r="E129" s="9">
        <f>68914.7-31.3</f>
        <v>68883.399999999994</v>
      </c>
      <c r="F129" s="9">
        <f>68742.9-32.3</f>
        <v>68710.599999999991</v>
      </c>
    </row>
    <row r="130" spans="1:6" ht="31.5">
      <c r="A130" s="5" t="s">
        <v>113</v>
      </c>
      <c r="B130" s="6" t="s">
        <v>396</v>
      </c>
      <c r="C130" s="6"/>
      <c r="D130" s="6"/>
      <c r="E130" s="7">
        <f t="shared" ref="E130:F131" si="53">E131</f>
        <v>20134.400000000001</v>
      </c>
      <c r="F130" s="7">
        <f t="shared" si="53"/>
        <v>21545.200000000001</v>
      </c>
    </row>
    <row r="131" spans="1:6">
      <c r="A131" s="8" t="s">
        <v>109</v>
      </c>
      <c r="B131" s="6" t="s">
        <v>396</v>
      </c>
      <c r="C131" s="6" t="s">
        <v>110</v>
      </c>
      <c r="D131" s="6"/>
      <c r="E131" s="7">
        <f t="shared" si="53"/>
        <v>20134.400000000001</v>
      </c>
      <c r="F131" s="7">
        <f t="shared" si="53"/>
        <v>21545.200000000001</v>
      </c>
    </row>
    <row r="132" spans="1:6" ht="31.5">
      <c r="A132" s="8" t="s">
        <v>111</v>
      </c>
      <c r="B132" s="6" t="s">
        <v>396</v>
      </c>
      <c r="C132" s="6" t="s">
        <v>110</v>
      </c>
      <c r="D132" s="6" t="s">
        <v>112</v>
      </c>
      <c r="E132" s="9">
        <v>20134.400000000001</v>
      </c>
      <c r="F132" s="9">
        <v>21545.200000000001</v>
      </c>
    </row>
    <row r="133" spans="1:6">
      <c r="A133" s="5" t="s">
        <v>114</v>
      </c>
      <c r="B133" s="6" t="s">
        <v>115</v>
      </c>
      <c r="C133" s="6"/>
      <c r="D133" s="11"/>
      <c r="E133" s="7">
        <f t="shared" ref="E133:F133" si="54">E136</f>
        <v>3363.5</v>
      </c>
      <c r="F133" s="7">
        <f t="shared" si="54"/>
        <v>6843.1</v>
      </c>
    </row>
    <row r="134" spans="1:6">
      <c r="A134" s="5" t="s">
        <v>116</v>
      </c>
      <c r="B134" s="6" t="s">
        <v>117</v>
      </c>
      <c r="C134" s="6"/>
      <c r="D134" s="11"/>
      <c r="E134" s="7">
        <f t="shared" ref="E134:F135" si="55">E135</f>
        <v>3363.5</v>
      </c>
      <c r="F134" s="7">
        <f t="shared" si="55"/>
        <v>6843.1</v>
      </c>
    </row>
    <row r="135" spans="1:6">
      <c r="A135" s="5" t="s">
        <v>118</v>
      </c>
      <c r="B135" s="6" t="s">
        <v>117</v>
      </c>
      <c r="C135" s="6" t="s">
        <v>119</v>
      </c>
      <c r="D135" s="11"/>
      <c r="E135" s="7">
        <f t="shared" si="55"/>
        <v>3363.5</v>
      </c>
      <c r="F135" s="7">
        <f t="shared" si="55"/>
        <v>6843.1</v>
      </c>
    </row>
    <row r="136" spans="1:6">
      <c r="A136" s="5" t="s">
        <v>120</v>
      </c>
      <c r="B136" s="6" t="s">
        <v>117</v>
      </c>
      <c r="C136" s="6" t="s">
        <v>119</v>
      </c>
      <c r="D136" s="6" t="s">
        <v>121</v>
      </c>
      <c r="E136" s="9">
        <v>3363.5</v>
      </c>
      <c r="F136" s="9">
        <v>6843.1</v>
      </c>
    </row>
    <row r="137" spans="1:6">
      <c r="A137" s="5" t="s">
        <v>122</v>
      </c>
      <c r="B137" s="6" t="s">
        <v>123</v>
      </c>
      <c r="C137" s="6"/>
      <c r="D137" s="6"/>
      <c r="E137" s="7">
        <f t="shared" ref="E137:F140" si="56">E138</f>
        <v>130</v>
      </c>
      <c r="F137" s="7">
        <f t="shared" si="56"/>
        <v>130</v>
      </c>
    </row>
    <row r="138" spans="1:6" ht="31.5">
      <c r="A138" s="5" t="s">
        <v>124</v>
      </c>
      <c r="B138" s="6" t="s">
        <v>125</v>
      </c>
      <c r="C138" s="6"/>
      <c r="D138" s="6"/>
      <c r="E138" s="7">
        <f t="shared" si="56"/>
        <v>130</v>
      </c>
      <c r="F138" s="7">
        <f t="shared" si="56"/>
        <v>130</v>
      </c>
    </row>
    <row r="139" spans="1:6" ht="31.5">
      <c r="A139" s="5" t="s">
        <v>126</v>
      </c>
      <c r="B139" s="6" t="s">
        <v>127</v>
      </c>
      <c r="C139" s="6"/>
      <c r="D139" s="6"/>
      <c r="E139" s="7">
        <f t="shared" si="56"/>
        <v>130</v>
      </c>
      <c r="F139" s="7">
        <f t="shared" si="56"/>
        <v>130</v>
      </c>
    </row>
    <row r="140" spans="1:6">
      <c r="A140" s="5" t="s">
        <v>81</v>
      </c>
      <c r="B140" s="6" t="s">
        <v>127</v>
      </c>
      <c r="C140" s="6" t="s">
        <v>82</v>
      </c>
      <c r="D140" s="6"/>
      <c r="E140" s="7">
        <f t="shared" si="56"/>
        <v>130</v>
      </c>
      <c r="F140" s="7">
        <f t="shared" si="56"/>
        <v>130</v>
      </c>
    </row>
    <row r="141" spans="1:6">
      <c r="A141" s="8" t="s">
        <v>14</v>
      </c>
      <c r="B141" s="6" t="s">
        <v>127</v>
      </c>
      <c r="C141" s="6" t="s">
        <v>82</v>
      </c>
      <c r="D141" s="6" t="s">
        <v>15</v>
      </c>
      <c r="E141" s="9">
        <v>130</v>
      </c>
      <c r="F141" s="9">
        <v>130</v>
      </c>
    </row>
    <row r="142" spans="1:6">
      <c r="A142" s="5" t="s">
        <v>128</v>
      </c>
      <c r="B142" s="6" t="s">
        <v>129</v>
      </c>
      <c r="C142" s="6"/>
      <c r="D142" s="6"/>
      <c r="E142" s="7">
        <f t="shared" ref="E142:F142" si="57">E143</f>
        <v>30170.2</v>
      </c>
      <c r="F142" s="7">
        <f t="shared" si="57"/>
        <v>30171.100000000002</v>
      </c>
    </row>
    <row r="143" spans="1:6" ht="31.5">
      <c r="A143" s="5" t="s">
        <v>100</v>
      </c>
      <c r="B143" s="6" t="s">
        <v>130</v>
      </c>
      <c r="C143" s="6"/>
      <c r="D143" s="6"/>
      <c r="E143" s="7">
        <f t="shared" ref="E143:F143" si="58">E147+E155+E144+E158</f>
        <v>30170.2</v>
      </c>
      <c r="F143" s="7">
        <f t="shared" si="58"/>
        <v>30171.100000000002</v>
      </c>
    </row>
    <row r="144" spans="1:6" ht="31.5">
      <c r="A144" s="41" t="s">
        <v>484</v>
      </c>
      <c r="B144" s="6" t="s">
        <v>489</v>
      </c>
      <c r="C144" s="6"/>
      <c r="D144" s="6"/>
      <c r="E144" s="7">
        <f t="shared" ref="E144:F145" si="59">E145</f>
        <v>23545.4</v>
      </c>
      <c r="F144" s="7">
        <f t="shared" si="59"/>
        <v>23545.4</v>
      </c>
    </row>
    <row r="145" spans="1:6" ht="47.25">
      <c r="A145" s="5" t="s">
        <v>45</v>
      </c>
      <c r="B145" s="6" t="s">
        <v>489</v>
      </c>
      <c r="C145" s="6" t="s">
        <v>46</v>
      </c>
      <c r="D145" s="6"/>
      <c r="E145" s="7">
        <f t="shared" si="59"/>
        <v>23545.4</v>
      </c>
      <c r="F145" s="7">
        <f t="shared" si="59"/>
        <v>23545.4</v>
      </c>
    </row>
    <row r="146" spans="1:6" ht="31.5">
      <c r="A146" s="8" t="s">
        <v>132</v>
      </c>
      <c r="B146" s="6" t="s">
        <v>489</v>
      </c>
      <c r="C146" s="6" t="s">
        <v>46</v>
      </c>
      <c r="D146" s="6" t="s">
        <v>133</v>
      </c>
      <c r="E146" s="9">
        <v>23545.4</v>
      </c>
      <c r="F146" s="9">
        <v>23545.4</v>
      </c>
    </row>
    <row r="147" spans="1:6">
      <c r="A147" s="5" t="s">
        <v>102</v>
      </c>
      <c r="B147" s="6" t="s">
        <v>131</v>
      </c>
      <c r="C147" s="6"/>
      <c r="D147" s="6"/>
      <c r="E147" s="7">
        <f t="shared" ref="E147:F147" si="60">E148+E150+E153</f>
        <v>6093.4999999999991</v>
      </c>
      <c r="F147" s="7">
        <f t="shared" si="60"/>
        <v>6093.4</v>
      </c>
    </row>
    <row r="148" spans="1:6" ht="47.25">
      <c r="A148" s="5" t="s">
        <v>45</v>
      </c>
      <c r="B148" s="6" t="s">
        <v>131</v>
      </c>
      <c r="C148" s="6" t="s">
        <v>46</v>
      </c>
      <c r="D148" s="6"/>
      <c r="E148" s="7">
        <f t="shared" ref="E148:F148" si="61">E149</f>
        <v>5437.9</v>
      </c>
      <c r="F148" s="7">
        <f t="shared" si="61"/>
        <v>5437.8</v>
      </c>
    </row>
    <row r="149" spans="1:6" ht="31.5">
      <c r="A149" s="8" t="s">
        <v>132</v>
      </c>
      <c r="B149" s="6" t="s">
        <v>131</v>
      </c>
      <c r="C149" s="6" t="s">
        <v>46</v>
      </c>
      <c r="D149" s="6" t="s">
        <v>133</v>
      </c>
      <c r="E149" s="9">
        <v>5437.9</v>
      </c>
      <c r="F149" s="9">
        <v>5437.8</v>
      </c>
    </row>
    <row r="150" spans="1:6" ht="31.5">
      <c r="A150" s="5" t="s">
        <v>10</v>
      </c>
      <c r="B150" s="6" t="s">
        <v>131</v>
      </c>
      <c r="C150" s="6" t="s">
        <v>11</v>
      </c>
      <c r="D150" s="6"/>
      <c r="E150" s="7">
        <f t="shared" ref="E150:F150" si="62">E151+E152</f>
        <v>651.9</v>
      </c>
      <c r="F150" s="7">
        <f t="shared" si="62"/>
        <v>651.9</v>
      </c>
    </row>
    <row r="151" spans="1:6" ht="31.5">
      <c r="A151" s="8" t="s">
        <v>132</v>
      </c>
      <c r="B151" s="6" t="s">
        <v>131</v>
      </c>
      <c r="C151" s="6" t="s">
        <v>11</v>
      </c>
      <c r="D151" s="6" t="s">
        <v>133</v>
      </c>
      <c r="E151" s="9">
        <f>931.9-300</f>
        <v>631.9</v>
      </c>
      <c r="F151" s="9">
        <f>931.9-300</f>
        <v>631.9</v>
      </c>
    </row>
    <row r="152" spans="1:6">
      <c r="A152" s="8" t="s">
        <v>65</v>
      </c>
      <c r="B152" s="6" t="s">
        <v>131</v>
      </c>
      <c r="C152" s="6" t="s">
        <v>11</v>
      </c>
      <c r="D152" s="6" t="s">
        <v>66</v>
      </c>
      <c r="E152" s="9">
        <v>20</v>
      </c>
      <c r="F152" s="9">
        <v>20</v>
      </c>
    </row>
    <row r="153" spans="1:6">
      <c r="A153" s="5" t="s">
        <v>81</v>
      </c>
      <c r="B153" s="6" t="s">
        <v>131</v>
      </c>
      <c r="C153" s="6" t="s">
        <v>82</v>
      </c>
      <c r="D153" s="6"/>
      <c r="E153" s="7">
        <f t="shared" ref="E153:F153" si="63">E154</f>
        <v>3.7</v>
      </c>
      <c r="F153" s="7">
        <f t="shared" si="63"/>
        <v>3.7</v>
      </c>
    </row>
    <row r="154" spans="1:6" ht="31.5">
      <c r="A154" s="8" t="s">
        <v>132</v>
      </c>
      <c r="B154" s="6" t="s">
        <v>131</v>
      </c>
      <c r="C154" s="6" t="s">
        <v>82</v>
      </c>
      <c r="D154" s="6" t="s">
        <v>133</v>
      </c>
      <c r="E154" s="9">
        <v>3.7</v>
      </c>
      <c r="F154" s="9">
        <v>3.7</v>
      </c>
    </row>
    <row r="155" spans="1:6" ht="31.5">
      <c r="A155" s="8" t="s">
        <v>134</v>
      </c>
      <c r="B155" s="6" t="s">
        <v>135</v>
      </c>
      <c r="C155" s="6"/>
      <c r="D155" s="6"/>
      <c r="E155" s="7">
        <f t="shared" ref="E155:F156" si="64">E156</f>
        <v>500</v>
      </c>
      <c r="F155" s="7">
        <f t="shared" si="64"/>
        <v>500</v>
      </c>
    </row>
    <row r="156" spans="1:6" ht="31.5">
      <c r="A156" s="5" t="s">
        <v>10</v>
      </c>
      <c r="B156" s="6" t="s">
        <v>135</v>
      </c>
      <c r="C156" s="6" t="s">
        <v>11</v>
      </c>
      <c r="D156" s="6"/>
      <c r="E156" s="7">
        <f t="shared" si="64"/>
        <v>500</v>
      </c>
      <c r="F156" s="7">
        <f t="shared" si="64"/>
        <v>500</v>
      </c>
    </row>
    <row r="157" spans="1:6" ht="31.5">
      <c r="A157" s="8" t="s">
        <v>132</v>
      </c>
      <c r="B157" s="6" t="s">
        <v>135</v>
      </c>
      <c r="C157" s="6" t="s">
        <v>11</v>
      </c>
      <c r="D157" s="6" t="s">
        <v>133</v>
      </c>
      <c r="E157" s="9">
        <v>500</v>
      </c>
      <c r="F157" s="9">
        <v>500</v>
      </c>
    </row>
    <row r="158" spans="1:6" ht="47.25">
      <c r="A158" s="45" t="s">
        <v>394</v>
      </c>
      <c r="B158" s="6" t="s">
        <v>397</v>
      </c>
      <c r="C158" s="6"/>
      <c r="D158" s="6"/>
      <c r="E158" s="7">
        <f t="shared" ref="E158:F159" si="65">E159</f>
        <v>31.3</v>
      </c>
      <c r="F158" s="7">
        <f t="shared" si="65"/>
        <v>32.299999999999997</v>
      </c>
    </row>
    <row r="159" spans="1:6" ht="47.25">
      <c r="A159" s="5" t="s">
        <v>45</v>
      </c>
      <c r="B159" s="6" t="s">
        <v>397</v>
      </c>
      <c r="C159" s="6" t="s">
        <v>46</v>
      </c>
      <c r="D159" s="6"/>
      <c r="E159" s="7">
        <f t="shared" si="65"/>
        <v>31.3</v>
      </c>
      <c r="F159" s="7">
        <f t="shared" si="65"/>
        <v>32.299999999999997</v>
      </c>
    </row>
    <row r="160" spans="1:6" ht="31.5">
      <c r="A160" s="8" t="s">
        <v>132</v>
      </c>
      <c r="B160" s="6" t="s">
        <v>397</v>
      </c>
      <c r="C160" s="6" t="s">
        <v>46</v>
      </c>
      <c r="D160" s="6" t="s">
        <v>133</v>
      </c>
      <c r="E160" s="9">
        <v>31.3</v>
      </c>
      <c r="F160" s="9">
        <v>32.299999999999997</v>
      </c>
    </row>
    <row r="161" spans="1:6" ht="31.5">
      <c r="A161" s="5" t="s">
        <v>137</v>
      </c>
      <c r="B161" s="6" t="s">
        <v>138</v>
      </c>
      <c r="C161" s="6"/>
      <c r="D161" s="6"/>
      <c r="E161" s="7">
        <f>E162+E185+E235+E246+E261+E274</f>
        <v>615170.39999999991</v>
      </c>
      <c r="F161" s="7">
        <f>F162+F185+F235+F246+F261+F274</f>
        <v>625951.29999999981</v>
      </c>
    </row>
    <row r="162" spans="1:6">
      <c r="A162" s="5" t="s">
        <v>139</v>
      </c>
      <c r="B162" s="6" t="s">
        <v>140</v>
      </c>
      <c r="C162" s="6"/>
      <c r="D162" s="6"/>
      <c r="E162" s="7">
        <f t="shared" ref="E162:F162" si="66">E163</f>
        <v>166479.20000000001</v>
      </c>
      <c r="F162" s="7">
        <f t="shared" si="66"/>
        <v>172330.5</v>
      </c>
    </row>
    <row r="163" spans="1:6" ht="31.5">
      <c r="A163" s="5" t="s">
        <v>141</v>
      </c>
      <c r="B163" s="6" t="s">
        <v>142</v>
      </c>
      <c r="C163" s="6"/>
      <c r="D163" s="6"/>
      <c r="E163" s="7">
        <f t="shared" ref="E163:F163" si="67">E164+E173+E178</f>
        <v>166479.20000000001</v>
      </c>
      <c r="F163" s="7">
        <f t="shared" si="67"/>
        <v>172330.5</v>
      </c>
    </row>
    <row r="164" spans="1:6">
      <c r="A164" s="5" t="s">
        <v>36</v>
      </c>
      <c r="B164" s="6" t="s">
        <v>143</v>
      </c>
      <c r="C164" s="6"/>
      <c r="D164" s="6"/>
      <c r="E164" s="7">
        <f t="shared" ref="E164:F164" si="68">E165+E167+E169+E171</f>
        <v>9686</v>
      </c>
      <c r="F164" s="7">
        <f t="shared" si="68"/>
        <v>9686</v>
      </c>
    </row>
    <row r="165" spans="1:6" ht="47.25">
      <c r="A165" s="5" t="s">
        <v>45</v>
      </c>
      <c r="B165" s="6" t="s">
        <v>143</v>
      </c>
      <c r="C165" s="6" t="s">
        <v>46</v>
      </c>
      <c r="D165" s="6"/>
      <c r="E165" s="7">
        <f t="shared" ref="E165:F165" si="69">E166</f>
        <v>200</v>
      </c>
      <c r="F165" s="7">
        <f t="shared" si="69"/>
        <v>200</v>
      </c>
    </row>
    <row r="166" spans="1:6">
      <c r="A166" s="8" t="s">
        <v>16</v>
      </c>
      <c r="B166" s="6" t="s">
        <v>143</v>
      </c>
      <c r="C166" s="6" t="s">
        <v>46</v>
      </c>
      <c r="D166" s="6" t="s">
        <v>17</v>
      </c>
      <c r="E166" s="9">
        <v>200</v>
      </c>
      <c r="F166" s="9">
        <v>200</v>
      </c>
    </row>
    <row r="167" spans="1:6" ht="31.5">
      <c r="A167" s="5" t="s">
        <v>10</v>
      </c>
      <c r="B167" s="6" t="s">
        <v>143</v>
      </c>
      <c r="C167" s="6" t="s">
        <v>11</v>
      </c>
      <c r="D167" s="6"/>
      <c r="E167" s="7">
        <f t="shared" ref="E167:F167" si="70">E168</f>
        <v>2914.7</v>
      </c>
      <c r="F167" s="7">
        <f t="shared" si="70"/>
        <v>2914.7</v>
      </c>
    </row>
    <row r="168" spans="1:6">
      <c r="A168" s="8" t="s">
        <v>16</v>
      </c>
      <c r="B168" s="6" t="s">
        <v>143</v>
      </c>
      <c r="C168" s="6" t="s">
        <v>11</v>
      </c>
      <c r="D168" s="6" t="s">
        <v>17</v>
      </c>
      <c r="E168" s="9">
        <f>4683.9-769.2-1000</f>
        <v>2914.7</v>
      </c>
      <c r="F168" s="9">
        <f>4683.9-769.2-1000</f>
        <v>2914.7</v>
      </c>
    </row>
    <row r="169" spans="1:6" ht="31.5">
      <c r="A169" s="5" t="s">
        <v>24</v>
      </c>
      <c r="B169" s="6" t="s">
        <v>143</v>
      </c>
      <c r="C169" s="6" t="s">
        <v>25</v>
      </c>
      <c r="D169" s="6"/>
      <c r="E169" s="7">
        <f t="shared" ref="E169:F169" si="71">E170</f>
        <v>6553.7999999999993</v>
      </c>
      <c r="F169" s="7">
        <f t="shared" si="71"/>
        <v>6553.7999999999993</v>
      </c>
    </row>
    <row r="170" spans="1:6">
      <c r="A170" s="8" t="s">
        <v>16</v>
      </c>
      <c r="B170" s="6" t="s">
        <v>143</v>
      </c>
      <c r="C170" s="6" t="s">
        <v>25</v>
      </c>
      <c r="D170" s="6" t="s">
        <v>17</v>
      </c>
      <c r="E170" s="9">
        <f>12400-3846.2-2000</f>
        <v>6553.7999999999993</v>
      </c>
      <c r="F170" s="9">
        <f>12400-3846.2-2000</f>
        <v>6553.7999999999993</v>
      </c>
    </row>
    <row r="171" spans="1:6">
      <c r="A171" s="5" t="s">
        <v>81</v>
      </c>
      <c r="B171" s="6" t="s">
        <v>143</v>
      </c>
      <c r="C171" s="6" t="s">
        <v>82</v>
      </c>
      <c r="D171" s="6"/>
      <c r="E171" s="7">
        <f t="shared" ref="E171:F171" si="72">E172</f>
        <v>17.5</v>
      </c>
      <c r="F171" s="7">
        <f t="shared" si="72"/>
        <v>17.5</v>
      </c>
    </row>
    <row r="172" spans="1:6">
      <c r="A172" s="8" t="s">
        <v>16</v>
      </c>
      <c r="B172" s="6" t="s">
        <v>143</v>
      </c>
      <c r="C172" s="6" t="s">
        <v>82</v>
      </c>
      <c r="D172" s="6" t="s">
        <v>17</v>
      </c>
      <c r="E172" s="9">
        <v>17.5</v>
      </c>
      <c r="F172" s="9">
        <v>17.5</v>
      </c>
    </row>
    <row r="173" spans="1:6">
      <c r="A173" s="5" t="s">
        <v>144</v>
      </c>
      <c r="B173" s="6" t="s">
        <v>145</v>
      </c>
      <c r="C173" s="6"/>
      <c r="D173" s="6"/>
      <c r="E173" s="7">
        <f t="shared" ref="E173:F173" si="73">E176+E174</f>
        <v>30</v>
      </c>
      <c r="F173" s="7">
        <f t="shared" si="73"/>
        <v>30</v>
      </c>
    </row>
    <row r="174" spans="1:6" ht="47.25">
      <c r="A174" s="5" t="s">
        <v>45</v>
      </c>
      <c r="B174" s="6" t="s">
        <v>145</v>
      </c>
      <c r="C174" s="6" t="s">
        <v>46</v>
      </c>
      <c r="D174" s="6"/>
      <c r="E174" s="7">
        <f t="shared" ref="E174:F174" si="74">E175</f>
        <v>5</v>
      </c>
      <c r="F174" s="7">
        <f t="shared" si="74"/>
        <v>5</v>
      </c>
    </row>
    <row r="175" spans="1:6">
      <c r="A175" s="8" t="s">
        <v>16</v>
      </c>
      <c r="B175" s="6" t="s">
        <v>145</v>
      </c>
      <c r="C175" s="6" t="s">
        <v>46</v>
      </c>
      <c r="D175" s="6" t="s">
        <v>17</v>
      </c>
      <c r="E175" s="9">
        <v>5</v>
      </c>
      <c r="F175" s="9">
        <v>5</v>
      </c>
    </row>
    <row r="176" spans="1:6" ht="31.5">
      <c r="A176" s="5" t="s">
        <v>10</v>
      </c>
      <c r="B176" s="6" t="s">
        <v>145</v>
      </c>
      <c r="C176" s="6" t="s">
        <v>11</v>
      </c>
      <c r="D176" s="6"/>
      <c r="E176" s="7">
        <f t="shared" ref="E176:F176" si="75">E177</f>
        <v>25</v>
      </c>
      <c r="F176" s="7">
        <f t="shared" si="75"/>
        <v>25</v>
      </c>
    </row>
    <row r="177" spans="1:6">
      <c r="A177" s="8" t="s">
        <v>16</v>
      </c>
      <c r="B177" s="6" t="s">
        <v>145</v>
      </c>
      <c r="C177" s="6" t="s">
        <v>11</v>
      </c>
      <c r="D177" s="6" t="s">
        <v>17</v>
      </c>
      <c r="E177" s="9">
        <v>25</v>
      </c>
      <c r="F177" s="9">
        <v>25</v>
      </c>
    </row>
    <row r="178" spans="1:6" ht="47.25">
      <c r="A178" s="38" t="s">
        <v>146</v>
      </c>
      <c r="B178" s="6" t="s">
        <v>147</v>
      </c>
      <c r="C178" s="6"/>
      <c r="D178" s="6"/>
      <c r="E178" s="7">
        <f t="shared" ref="E178:F178" si="76">E179+E181+E183</f>
        <v>156763.20000000001</v>
      </c>
      <c r="F178" s="7">
        <f t="shared" si="76"/>
        <v>162614.5</v>
      </c>
    </row>
    <row r="179" spans="1:6" ht="47.25">
      <c r="A179" s="5" t="s">
        <v>45</v>
      </c>
      <c r="B179" s="6" t="s">
        <v>147</v>
      </c>
      <c r="C179" s="6" t="s">
        <v>46</v>
      </c>
      <c r="D179" s="6"/>
      <c r="E179" s="7">
        <f>E180</f>
        <v>36430</v>
      </c>
      <c r="F179" s="7">
        <f t="shared" ref="F179" si="77">F180</f>
        <v>36430</v>
      </c>
    </row>
    <row r="180" spans="1:6">
      <c r="A180" s="8" t="s">
        <v>16</v>
      </c>
      <c r="B180" s="6" t="s">
        <v>147</v>
      </c>
      <c r="C180" s="6" t="s">
        <v>46</v>
      </c>
      <c r="D180" s="6" t="s">
        <v>17</v>
      </c>
      <c r="E180" s="9">
        <v>36430</v>
      </c>
      <c r="F180" s="9">
        <v>36430</v>
      </c>
    </row>
    <row r="181" spans="1:6" ht="31.5">
      <c r="A181" s="5" t="s">
        <v>10</v>
      </c>
      <c r="B181" s="6" t="s">
        <v>147</v>
      </c>
      <c r="C181" s="6" t="s">
        <v>11</v>
      </c>
      <c r="D181" s="6"/>
      <c r="E181" s="7">
        <f t="shared" ref="E181:F181" si="78">E182</f>
        <v>102</v>
      </c>
      <c r="F181" s="7">
        <f t="shared" si="78"/>
        <v>102</v>
      </c>
    </row>
    <row r="182" spans="1:6">
      <c r="A182" s="8" t="s">
        <v>16</v>
      </c>
      <c r="B182" s="6" t="s">
        <v>147</v>
      </c>
      <c r="C182" s="6" t="s">
        <v>11</v>
      </c>
      <c r="D182" s="6" t="s">
        <v>17</v>
      </c>
      <c r="E182" s="9">
        <v>102</v>
      </c>
      <c r="F182" s="9">
        <v>102</v>
      </c>
    </row>
    <row r="183" spans="1:6" ht="31.5">
      <c r="A183" s="5" t="s">
        <v>24</v>
      </c>
      <c r="B183" s="6" t="s">
        <v>147</v>
      </c>
      <c r="C183" s="6" t="s">
        <v>25</v>
      </c>
      <c r="D183" s="6"/>
      <c r="E183" s="7">
        <f t="shared" ref="E183:F183" si="79">E184</f>
        <v>120231.2</v>
      </c>
      <c r="F183" s="7">
        <f t="shared" si="79"/>
        <v>126082.5</v>
      </c>
    </row>
    <row r="184" spans="1:6">
      <c r="A184" s="8" t="s">
        <v>16</v>
      </c>
      <c r="B184" s="6" t="s">
        <v>147</v>
      </c>
      <c r="C184" s="6" t="s">
        <v>25</v>
      </c>
      <c r="D184" s="6" t="s">
        <v>17</v>
      </c>
      <c r="E184" s="9">
        <v>120231.2</v>
      </c>
      <c r="F184" s="9">
        <v>126082.5</v>
      </c>
    </row>
    <row r="185" spans="1:6">
      <c r="A185" s="5" t="s">
        <v>148</v>
      </c>
      <c r="B185" s="6" t="s">
        <v>149</v>
      </c>
      <c r="C185" s="6"/>
      <c r="D185" s="6"/>
      <c r="E185" s="7">
        <f t="shared" ref="E185:F185" si="80">E186+E231</f>
        <v>397019</v>
      </c>
      <c r="F185" s="7">
        <f t="shared" si="80"/>
        <v>401948.59999999992</v>
      </c>
    </row>
    <row r="186" spans="1:6" ht="47.25">
      <c r="A186" s="5" t="s">
        <v>150</v>
      </c>
      <c r="B186" s="6" t="s">
        <v>151</v>
      </c>
      <c r="C186" s="6"/>
      <c r="D186" s="6"/>
      <c r="E186" s="7">
        <f t="shared" ref="E186:F186" si="81">E187+E196+E199+E211+E216+E221+E226+E206</f>
        <v>390432.8</v>
      </c>
      <c r="F186" s="7">
        <f t="shared" si="81"/>
        <v>387771.29999999993</v>
      </c>
    </row>
    <row r="187" spans="1:6">
      <c r="A187" s="5" t="s">
        <v>36</v>
      </c>
      <c r="B187" s="6" t="s">
        <v>152</v>
      </c>
      <c r="C187" s="6"/>
      <c r="D187" s="6"/>
      <c r="E187" s="7">
        <f t="shared" ref="E187:F187" si="82">E188+E190+E192+E194</f>
        <v>39039.300000000003</v>
      </c>
      <c r="F187" s="7">
        <f t="shared" si="82"/>
        <v>43039.600000000006</v>
      </c>
    </row>
    <row r="188" spans="1:6" ht="47.25">
      <c r="A188" s="5" t="s">
        <v>45</v>
      </c>
      <c r="B188" s="6" t="s">
        <v>152</v>
      </c>
      <c r="C188" s="6" t="s">
        <v>46</v>
      </c>
      <c r="D188" s="6"/>
      <c r="E188" s="7">
        <f t="shared" ref="E188:F188" si="83">E189</f>
        <v>100</v>
      </c>
      <c r="F188" s="7">
        <f t="shared" si="83"/>
        <v>100</v>
      </c>
    </row>
    <row r="189" spans="1:6">
      <c r="A189" s="8" t="s">
        <v>18</v>
      </c>
      <c r="B189" s="6" t="s">
        <v>152</v>
      </c>
      <c r="C189" s="6" t="s">
        <v>46</v>
      </c>
      <c r="D189" s="6" t="s">
        <v>19</v>
      </c>
      <c r="E189" s="9">
        <v>100</v>
      </c>
      <c r="F189" s="9">
        <v>100</v>
      </c>
    </row>
    <row r="190" spans="1:6" ht="31.5">
      <c r="A190" s="5" t="s">
        <v>10</v>
      </c>
      <c r="B190" s="6" t="s">
        <v>152</v>
      </c>
      <c r="C190" s="6" t="s">
        <v>11</v>
      </c>
      <c r="D190" s="6"/>
      <c r="E190" s="7">
        <f t="shared" ref="E190:F190" si="84">E191</f>
        <v>17837.5</v>
      </c>
      <c r="F190" s="7">
        <f t="shared" si="84"/>
        <v>17837.5</v>
      </c>
    </row>
    <row r="191" spans="1:6">
      <c r="A191" s="8" t="s">
        <v>18</v>
      </c>
      <c r="B191" s="6" t="s">
        <v>152</v>
      </c>
      <c r="C191" s="6" t="s">
        <v>11</v>
      </c>
      <c r="D191" s="6" t="s">
        <v>19</v>
      </c>
      <c r="E191" s="9">
        <f>23952.9-4615.4-1500</f>
        <v>17837.5</v>
      </c>
      <c r="F191" s="9">
        <f>23952.9-4615.4-1500</f>
        <v>17837.5</v>
      </c>
    </row>
    <row r="192" spans="1:6" ht="31.5">
      <c r="A192" s="5" t="s">
        <v>24</v>
      </c>
      <c r="B192" s="6" t="s">
        <v>152</v>
      </c>
      <c r="C192" s="6" t="s">
        <v>25</v>
      </c>
      <c r="D192" s="6"/>
      <c r="E192" s="7">
        <f t="shared" ref="E192:F192" si="85">E193</f>
        <v>20982.800000000003</v>
      </c>
      <c r="F192" s="7">
        <f t="shared" si="85"/>
        <v>24983.100000000002</v>
      </c>
    </row>
    <row r="193" spans="1:7">
      <c r="A193" s="8" t="s">
        <v>18</v>
      </c>
      <c r="B193" s="6" t="s">
        <v>152</v>
      </c>
      <c r="C193" s="6" t="s">
        <v>25</v>
      </c>
      <c r="D193" s="6" t="s">
        <v>19</v>
      </c>
      <c r="E193" s="9">
        <f>40688.4-12764.8-6940.8</f>
        <v>20982.800000000003</v>
      </c>
      <c r="F193" s="9">
        <f>40688.4-12764.8-2940.5</f>
        <v>24983.100000000002</v>
      </c>
    </row>
    <row r="194" spans="1:7">
      <c r="A194" s="5" t="s">
        <v>81</v>
      </c>
      <c r="B194" s="6" t="s">
        <v>152</v>
      </c>
      <c r="C194" s="6" t="s">
        <v>82</v>
      </c>
      <c r="D194" s="6"/>
      <c r="E194" s="7">
        <f t="shared" ref="E194:F194" si="86">E195</f>
        <v>119</v>
      </c>
      <c r="F194" s="7">
        <f t="shared" si="86"/>
        <v>119</v>
      </c>
      <c r="G194" s="37"/>
    </row>
    <row r="195" spans="1:7">
      <c r="A195" s="8" t="s">
        <v>18</v>
      </c>
      <c r="B195" s="6" t="s">
        <v>152</v>
      </c>
      <c r="C195" s="6" t="s">
        <v>82</v>
      </c>
      <c r="D195" s="6" t="s">
        <v>19</v>
      </c>
      <c r="E195" s="9">
        <v>119</v>
      </c>
      <c r="F195" s="9">
        <v>119</v>
      </c>
    </row>
    <row r="196" spans="1:7">
      <c r="A196" s="5" t="s">
        <v>144</v>
      </c>
      <c r="B196" s="6" t="s">
        <v>153</v>
      </c>
      <c r="C196" s="6"/>
      <c r="D196" s="6"/>
      <c r="E196" s="7">
        <f t="shared" ref="E196:F197" si="87">E197</f>
        <v>80</v>
      </c>
      <c r="F196" s="7">
        <f t="shared" si="87"/>
        <v>80</v>
      </c>
    </row>
    <row r="197" spans="1:7" ht="31.5">
      <c r="A197" s="5" t="s">
        <v>10</v>
      </c>
      <c r="B197" s="6" t="s">
        <v>153</v>
      </c>
      <c r="C197" s="6" t="s">
        <v>11</v>
      </c>
      <c r="D197" s="6"/>
      <c r="E197" s="7">
        <f t="shared" si="87"/>
        <v>80</v>
      </c>
      <c r="F197" s="7">
        <f t="shared" si="87"/>
        <v>80</v>
      </c>
    </row>
    <row r="198" spans="1:7">
      <c r="A198" s="8" t="s">
        <v>18</v>
      </c>
      <c r="B198" s="6" t="s">
        <v>153</v>
      </c>
      <c r="C198" s="6" t="s">
        <v>11</v>
      </c>
      <c r="D198" s="6" t="s">
        <v>19</v>
      </c>
      <c r="E198" s="9">
        <v>80</v>
      </c>
      <c r="F198" s="9">
        <v>80</v>
      </c>
    </row>
    <row r="199" spans="1:7" ht="78.75">
      <c r="A199" s="41" t="s">
        <v>154</v>
      </c>
      <c r="B199" s="6" t="s">
        <v>155</v>
      </c>
      <c r="C199" s="6"/>
      <c r="D199" s="6"/>
      <c r="E199" s="7">
        <f t="shared" ref="E199:F199" si="88">E200+E202+E204</f>
        <v>334264.7</v>
      </c>
      <c r="F199" s="7">
        <f t="shared" si="88"/>
        <v>327157</v>
      </c>
    </row>
    <row r="200" spans="1:7" ht="47.25">
      <c r="A200" s="5" t="s">
        <v>45</v>
      </c>
      <c r="B200" s="6" t="s">
        <v>155</v>
      </c>
      <c r="C200" s="6" t="s">
        <v>46</v>
      </c>
      <c r="D200" s="6"/>
      <c r="E200" s="7">
        <f t="shared" ref="E200:F200" si="89">E201</f>
        <v>47960</v>
      </c>
      <c r="F200" s="7">
        <f t="shared" si="89"/>
        <v>47960</v>
      </c>
    </row>
    <row r="201" spans="1:7">
      <c r="A201" s="8" t="s">
        <v>18</v>
      </c>
      <c r="B201" s="6" t="s">
        <v>155</v>
      </c>
      <c r="C201" s="6" t="s">
        <v>46</v>
      </c>
      <c r="D201" s="6" t="s">
        <v>19</v>
      </c>
      <c r="E201" s="9">
        <v>47960</v>
      </c>
      <c r="F201" s="9">
        <v>47960</v>
      </c>
    </row>
    <row r="202" spans="1:7" ht="31.5">
      <c r="A202" s="5" t="s">
        <v>10</v>
      </c>
      <c r="B202" s="6" t="s">
        <v>155</v>
      </c>
      <c r="C202" s="6" t="s">
        <v>11</v>
      </c>
      <c r="D202" s="6"/>
      <c r="E202" s="7">
        <f t="shared" ref="E202:F202" si="90">E203</f>
        <v>154</v>
      </c>
      <c r="F202" s="7">
        <f t="shared" si="90"/>
        <v>154</v>
      </c>
    </row>
    <row r="203" spans="1:7">
      <c r="A203" s="8" t="s">
        <v>18</v>
      </c>
      <c r="B203" s="6" t="s">
        <v>155</v>
      </c>
      <c r="C203" s="6" t="s">
        <v>11</v>
      </c>
      <c r="D203" s="6" t="s">
        <v>19</v>
      </c>
      <c r="E203" s="9">
        <v>154</v>
      </c>
      <c r="F203" s="9">
        <v>154</v>
      </c>
    </row>
    <row r="204" spans="1:7" ht="31.5">
      <c r="A204" s="5" t="s">
        <v>24</v>
      </c>
      <c r="B204" s="6" t="s">
        <v>155</v>
      </c>
      <c r="C204" s="6" t="s">
        <v>25</v>
      </c>
      <c r="D204" s="6"/>
      <c r="E204" s="7">
        <f t="shared" ref="E204:F204" si="91">E205</f>
        <v>286150.7</v>
      </c>
      <c r="F204" s="7">
        <f t="shared" si="91"/>
        <v>279043</v>
      </c>
    </row>
    <row r="205" spans="1:7">
      <c r="A205" s="8" t="s">
        <v>18</v>
      </c>
      <c r="B205" s="6" t="s">
        <v>155</v>
      </c>
      <c r="C205" s="6" t="s">
        <v>25</v>
      </c>
      <c r="D205" s="6" t="s">
        <v>19</v>
      </c>
      <c r="E205" s="9">
        <v>286150.7</v>
      </c>
      <c r="F205" s="9">
        <v>279043</v>
      </c>
    </row>
    <row r="206" spans="1:7" ht="31.5">
      <c r="A206" s="38" t="s">
        <v>511</v>
      </c>
      <c r="B206" s="6" t="s">
        <v>156</v>
      </c>
      <c r="C206" s="6"/>
      <c r="D206" s="6"/>
      <c r="E206" s="7">
        <f t="shared" ref="E206:F206" si="92">E207+E209</f>
        <v>3592.7000000000003</v>
      </c>
      <c r="F206" s="7">
        <f t="shared" si="92"/>
        <v>3592.7000000000003</v>
      </c>
    </row>
    <row r="207" spans="1:7" ht="31.5">
      <c r="A207" s="5" t="s">
        <v>10</v>
      </c>
      <c r="B207" s="6" t="s">
        <v>156</v>
      </c>
      <c r="C207" s="6" t="s">
        <v>11</v>
      </c>
      <c r="D207" s="6"/>
      <c r="E207" s="7">
        <f t="shared" ref="E207:F207" si="93">E208</f>
        <v>283.3</v>
      </c>
      <c r="F207" s="7">
        <f t="shared" si="93"/>
        <v>283.3</v>
      </c>
    </row>
    <row r="208" spans="1:7">
      <c r="A208" s="8" t="s">
        <v>157</v>
      </c>
      <c r="B208" s="6" t="s">
        <v>156</v>
      </c>
      <c r="C208" s="6" t="s">
        <v>11</v>
      </c>
      <c r="D208" s="6" t="s">
        <v>158</v>
      </c>
      <c r="E208" s="9">
        <v>283.3</v>
      </c>
      <c r="F208" s="9">
        <v>283.3</v>
      </c>
    </row>
    <row r="209" spans="1:6" ht="31.5">
      <c r="A209" s="5" t="s">
        <v>24</v>
      </c>
      <c r="B209" s="6" t="s">
        <v>156</v>
      </c>
      <c r="C209" s="6" t="s">
        <v>25</v>
      </c>
      <c r="D209" s="6"/>
      <c r="E209" s="7">
        <f t="shared" ref="E209:F209" si="94">E210</f>
        <v>3309.4</v>
      </c>
      <c r="F209" s="7">
        <f t="shared" si="94"/>
        <v>3309.4</v>
      </c>
    </row>
    <row r="210" spans="1:6">
      <c r="A210" s="8" t="s">
        <v>157</v>
      </c>
      <c r="B210" s="6" t="s">
        <v>156</v>
      </c>
      <c r="C210" s="6" t="s">
        <v>25</v>
      </c>
      <c r="D210" s="6" t="s">
        <v>158</v>
      </c>
      <c r="E210" s="9">
        <v>3309.4</v>
      </c>
      <c r="F210" s="9">
        <v>3309.4</v>
      </c>
    </row>
    <row r="211" spans="1:6" ht="31.5">
      <c r="A211" s="8" t="s">
        <v>159</v>
      </c>
      <c r="B211" s="6" t="s">
        <v>160</v>
      </c>
      <c r="C211" s="6"/>
      <c r="D211" s="6"/>
      <c r="E211" s="7">
        <f t="shared" ref="E211:F211" si="95">E214+E212</f>
        <v>625.1</v>
      </c>
      <c r="F211" s="7">
        <f t="shared" si="95"/>
        <v>625.1</v>
      </c>
    </row>
    <row r="212" spans="1:6" ht="31.5">
      <c r="A212" s="5" t="s">
        <v>10</v>
      </c>
      <c r="B212" s="6" t="s">
        <v>160</v>
      </c>
      <c r="C212" s="6" t="s">
        <v>11</v>
      </c>
      <c r="D212" s="6"/>
      <c r="E212" s="7">
        <f t="shared" ref="E212:F212" si="96">E213</f>
        <v>55</v>
      </c>
      <c r="F212" s="7">
        <f t="shared" si="96"/>
        <v>55</v>
      </c>
    </row>
    <row r="213" spans="1:6">
      <c r="A213" s="8" t="s">
        <v>18</v>
      </c>
      <c r="B213" s="6" t="s">
        <v>160</v>
      </c>
      <c r="C213" s="6" t="s">
        <v>11</v>
      </c>
      <c r="D213" s="6" t="s">
        <v>19</v>
      </c>
      <c r="E213" s="9">
        <v>55</v>
      </c>
      <c r="F213" s="9">
        <v>55</v>
      </c>
    </row>
    <row r="214" spans="1:6" ht="31.5">
      <c r="A214" s="5" t="s">
        <v>24</v>
      </c>
      <c r="B214" s="6" t="s">
        <v>160</v>
      </c>
      <c r="C214" s="6" t="s">
        <v>25</v>
      </c>
      <c r="D214" s="6"/>
      <c r="E214" s="7">
        <f t="shared" ref="E214:F214" si="97">E215</f>
        <v>570.1</v>
      </c>
      <c r="F214" s="7">
        <f t="shared" si="97"/>
        <v>570.1</v>
      </c>
    </row>
    <row r="215" spans="1:6">
      <c r="A215" s="8" t="s">
        <v>18</v>
      </c>
      <c r="B215" s="6" t="s">
        <v>160</v>
      </c>
      <c r="C215" s="6" t="s">
        <v>25</v>
      </c>
      <c r="D215" s="6" t="s">
        <v>19</v>
      </c>
      <c r="E215" s="9">
        <v>570.1</v>
      </c>
      <c r="F215" s="9">
        <v>570.1</v>
      </c>
    </row>
    <row r="216" spans="1:6" ht="47.25">
      <c r="A216" s="5" t="s">
        <v>161</v>
      </c>
      <c r="B216" s="6" t="s">
        <v>162</v>
      </c>
      <c r="C216" s="6"/>
      <c r="D216" s="6"/>
      <c r="E216" s="7">
        <f t="shared" ref="E216:F216" si="98">E217+E219</f>
        <v>9280.6</v>
      </c>
      <c r="F216" s="7">
        <f t="shared" si="98"/>
        <v>9199.6</v>
      </c>
    </row>
    <row r="217" spans="1:6" ht="31.5">
      <c r="A217" s="5" t="s">
        <v>10</v>
      </c>
      <c r="B217" s="6" t="s">
        <v>162</v>
      </c>
      <c r="C217" s="6" t="s">
        <v>11</v>
      </c>
      <c r="D217" s="6"/>
      <c r="E217" s="7">
        <f t="shared" ref="E217:F217" si="99">E218</f>
        <v>478.7</v>
      </c>
      <c r="F217" s="7">
        <f t="shared" si="99"/>
        <v>478.7</v>
      </c>
    </row>
    <row r="218" spans="1:6">
      <c r="A218" s="8" t="s">
        <v>18</v>
      </c>
      <c r="B218" s="6" t="s">
        <v>162</v>
      </c>
      <c r="C218" s="6" t="s">
        <v>11</v>
      </c>
      <c r="D218" s="6" t="s">
        <v>19</v>
      </c>
      <c r="E218" s="9">
        <v>478.7</v>
      </c>
      <c r="F218" s="9">
        <v>478.7</v>
      </c>
    </row>
    <row r="219" spans="1:6" ht="31.5">
      <c r="A219" s="5" t="s">
        <v>24</v>
      </c>
      <c r="B219" s="6" t="s">
        <v>162</v>
      </c>
      <c r="C219" s="6" t="s">
        <v>25</v>
      </c>
      <c r="D219" s="6"/>
      <c r="E219" s="7">
        <f t="shared" ref="E219:F219" si="100">E220</f>
        <v>8801.9</v>
      </c>
      <c r="F219" s="7">
        <f t="shared" si="100"/>
        <v>8720.9</v>
      </c>
    </row>
    <row r="220" spans="1:6">
      <c r="A220" s="8" t="s">
        <v>18</v>
      </c>
      <c r="B220" s="6" t="s">
        <v>162</v>
      </c>
      <c r="C220" s="6" t="s">
        <v>25</v>
      </c>
      <c r="D220" s="6" t="s">
        <v>19</v>
      </c>
      <c r="E220" s="9">
        <v>8801.9</v>
      </c>
      <c r="F220" s="9">
        <v>8720.9</v>
      </c>
    </row>
    <row r="221" spans="1:6" ht="31.5">
      <c r="A221" s="8" t="s">
        <v>163</v>
      </c>
      <c r="B221" s="6" t="s">
        <v>164</v>
      </c>
      <c r="C221" s="6"/>
      <c r="D221" s="6"/>
      <c r="E221" s="7">
        <f t="shared" ref="E221:F221" si="101">E222+E224</f>
        <v>1124</v>
      </c>
      <c r="F221" s="7">
        <f t="shared" si="101"/>
        <v>1172.5999999999999</v>
      </c>
    </row>
    <row r="222" spans="1:6" ht="31.5">
      <c r="A222" s="5" t="s">
        <v>10</v>
      </c>
      <c r="B222" s="6" t="s">
        <v>164</v>
      </c>
      <c r="C222" s="6" t="s">
        <v>11</v>
      </c>
      <c r="D222" s="6"/>
      <c r="E222" s="7">
        <f t="shared" ref="E222:F222" si="102">E223</f>
        <v>55.6</v>
      </c>
      <c r="F222" s="7">
        <f t="shared" si="102"/>
        <v>55.6</v>
      </c>
    </row>
    <row r="223" spans="1:6">
      <c r="A223" s="8" t="s">
        <v>18</v>
      </c>
      <c r="B223" s="6" t="s">
        <v>164</v>
      </c>
      <c r="C223" s="6" t="s">
        <v>11</v>
      </c>
      <c r="D223" s="6" t="s">
        <v>19</v>
      </c>
      <c r="E223" s="9">
        <v>55.6</v>
      </c>
      <c r="F223" s="9">
        <v>55.6</v>
      </c>
    </row>
    <row r="224" spans="1:6" ht="31.5">
      <c r="A224" s="5" t="s">
        <v>24</v>
      </c>
      <c r="B224" s="6" t="s">
        <v>164</v>
      </c>
      <c r="C224" s="6" t="s">
        <v>25</v>
      </c>
      <c r="D224" s="6"/>
      <c r="E224" s="7">
        <f t="shared" ref="E224:F224" si="103">E225</f>
        <v>1068.4000000000001</v>
      </c>
      <c r="F224" s="7">
        <f t="shared" si="103"/>
        <v>1117</v>
      </c>
    </row>
    <row r="225" spans="1:6">
      <c r="A225" s="8" t="s">
        <v>18</v>
      </c>
      <c r="B225" s="6" t="s">
        <v>164</v>
      </c>
      <c r="C225" s="6" t="s">
        <v>25</v>
      </c>
      <c r="D225" s="6" t="s">
        <v>19</v>
      </c>
      <c r="E225" s="9">
        <v>1068.4000000000001</v>
      </c>
      <c r="F225" s="9">
        <v>1117</v>
      </c>
    </row>
    <row r="226" spans="1:6" ht="47.25">
      <c r="A226" s="8" t="s">
        <v>165</v>
      </c>
      <c r="B226" s="6" t="s">
        <v>166</v>
      </c>
      <c r="C226" s="6"/>
      <c r="D226" s="6"/>
      <c r="E226" s="7">
        <f t="shared" ref="E226:F226" si="104">E227+E229</f>
        <v>2426.4</v>
      </c>
      <c r="F226" s="7">
        <f t="shared" si="104"/>
        <v>2904.7</v>
      </c>
    </row>
    <row r="227" spans="1:6" ht="31.5">
      <c r="A227" s="5" t="s">
        <v>10</v>
      </c>
      <c r="B227" s="6" t="s">
        <v>166</v>
      </c>
      <c r="C227" s="6" t="s">
        <v>11</v>
      </c>
      <c r="D227" s="6"/>
      <c r="E227" s="7">
        <f t="shared" ref="E227:F227" si="105">E228</f>
        <v>84.1</v>
      </c>
      <c r="F227" s="7">
        <f t="shared" si="105"/>
        <v>104.1</v>
      </c>
    </row>
    <row r="228" spans="1:6">
      <c r="A228" s="8" t="s">
        <v>18</v>
      </c>
      <c r="B228" s="6" t="s">
        <v>166</v>
      </c>
      <c r="C228" s="6" t="s">
        <v>11</v>
      </c>
      <c r="D228" s="6" t="s">
        <v>19</v>
      </c>
      <c r="E228" s="9">
        <v>84.1</v>
      </c>
      <c r="F228" s="9">
        <v>104.1</v>
      </c>
    </row>
    <row r="229" spans="1:6" ht="31.5">
      <c r="A229" s="5" t="s">
        <v>24</v>
      </c>
      <c r="B229" s="6" t="s">
        <v>166</v>
      </c>
      <c r="C229" s="6" t="s">
        <v>25</v>
      </c>
      <c r="D229" s="6"/>
      <c r="E229" s="7">
        <f t="shared" ref="E229:F229" si="106">E230</f>
        <v>2342.3000000000002</v>
      </c>
      <c r="F229" s="7">
        <f t="shared" si="106"/>
        <v>2800.6</v>
      </c>
    </row>
    <row r="230" spans="1:6">
      <c r="A230" s="8" t="s">
        <v>18</v>
      </c>
      <c r="B230" s="6" t="s">
        <v>166</v>
      </c>
      <c r="C230" s="6" t="s">
        <v>25</v>
      </c>
      <c r="D230" s="6" t="s">
        <v>19</v>
      </c>
      <c r="E230" s="9">
        <v>2342.3000000000002</v>
      </c>
      <c r="F230" s="9">
        <v>2800.6</v>
      </c>
    </row>
    <row r="231" spans="1:6">
      <c r="A231" s="8" t="s">
        <v>423</v>
      </c>
      <c r="B231" s="16" t="s">
        <v>424</v>
      </c>
      <c r="C231" s="6"/>
      <c r="D231" s="6"/>
      <c r="E231" s="7">
        <f t="shared" ref="E231:F233" si="107">E232</f>
        <v>6586.2</v>
      </c>
      <c r="F231" s="7">
        <f t="shared" si="107"/>
        <v>14177.3</v>
      </c>
    </row>
    <row r="232" spans="1:6" ht="47.25">
      <c r="A232" s="8" t="s">
        <v>426</v>
      </c>
      <c r="B232" s="16" t="s">
        <v>425</v>
      </c>
      <c r="C232" s="6"/>
      <c r="D232" s="6"/>
      <c r="E232" s="7">
        <f t="shared" si="107"/>
        <v>6586.2</v>
      </c>
      <c r="F232" s="7">
        <f t="shared" si="107"/>
        <v>14177.3</v>
      </c>
    </row>
    <row r="233" spans="1:6" ht="31.5">
      <c r="A233" s="8" t="s">
        <v>24</v>
      </c>
      <c r="B233" s="16" t="s">
        <v>425</v>
      </c>
      <c r="C233" s="6" t="s">
        <v>25</v>
      </c>
      <c r="D233" s="6"/>
      <c r="E233" s="7">
        <f t="shared" si="107"/>
        <v>6586.2</v>
      </c>
      <c r="F233" s="7">
        <f t="shared" si="107"/>
        <v>14177.3</v>
      </c>
    </row>
    <row r="234" spans="1:6">
      <c r="A234" s="8" t="s">
        <v>18</v>
      </c>
      <c r="B234" s="16" t="s">
        <v>425</v>
      </c>
      <c r="C234" s="6" t="s">
        <v>25</v>
      </c>
      <c r="D234" s="6" t="s">
        <v>19</v>
      </c>
      <c r="E234" s="9">
        <v>6586.2</v>
      </c>
      <c r="F234" s="9">
        <v>14177.3</v>
      </c>
    </row>
    <row r="235" spans="1:6">
      <c r="A235" s="5" t="s">
        <v>170</v>
      </c>
      <c r="B235" s="6" t="s">
        <v>171</v>
      </c>
      <c r="C235" s="6"/>
      <c r="D235" s="6"/>
      <c r="E235" s="7">
        <f>E236</f>
        <v>27943.1</v>
      </c>
      <c r="F235" s="7">
        <f>F236</f>
        <v>27943.1</v>
      </c>
    </row>
    <row r="236" spans="1:6" ht="31.5">
      <c r="A236" s="5" t="s">
        <v>172</v>
      </c>
      <c r="B236" s="6" t="s">
        <v>173</v>
      </c>
      <c r="C236" s="6"/>
      <c r="D236" s="6"/>
      <c r="E236" s="7">
        <f t="shared" ref="E236:F236" si="108">E240+E237+E243</f>
        <v>27943.1</v>
      </c>
      <c r="F236" s="7">
        <f t="shared" si="108"/>
        <v>27943.1</v>
      </c>
    </row>
    <row r="237" spans="1:6">
      <c r="A237" s="5" t="s">
        <v>36</v>
      </c>
      <c r="B237" s="6" t="s">
        <v>174</v>
      </c>
      <c r="C237" s="6"/>
      <c r="D237" s="6"/>
      <c r="E237" s="7">
        <f t="shared" ref="E237:F244" si="109">E238</f>
        <v>100</v>
      </c>
      <c r="F237" s="7">
        <f t="shared" si="109"/>
        <v>100</v>
      </c>
    </row>
    <row r="238" spans="1:6" ht="31.5">
      <c r="A238" s="5" t="s">
        <v>24</v>
      </c>
      <c r="B238" s="6" t="s">
        <v>174</v>
      </c>
      <c r="C238" s="6" t="s">
        <v>25</v>
      </c>
      <c r="D238" s="6"/>
      <c r="E238" s="7">
        <f t="shared" si="109"/>
        <v>100</v>
      </c>
      <c r="F238" s="7">
        <f t="shared" si="109"/>
        <v>100</v>
      </c>
    </row>
    <row r="239" spans="1:6">
      <c r="A239" s="8" t="s">
        <v>26</v>
      </c>
      <c r="B239" s="6" t="s">
        <v>174</v>
      </c>
      <c r="C239" s="6" t="s">
        <v>25</v>
      </c>
      <c r="D239" s="6" t="s">
        <v>27</v>
      </c>
      <c r="E239" s="9">
        <v>100</v>
      </c>
      <c r="F239" s="9">
        <v>100</v>
      </c>
    </row>
    <row r="240" spans="1:6" ht="31.5">
      <c r="A240" s="41" t="s">
        <v>484</v>
      </c>
      <c r="B240" s="6" t="s">
        <v>490</v>
      </c>
      <c r="C240" s="6"/>
      <c r="D240" s="6"/>
      <c r="E240" s="7">
        <f t="shared" ref="E240:F241" si="110">E241</f>
        <v>27833.1</v>
      </c>
      <c r="F240" s="7">
        <f t="shared" si="110"/>
        <v>27833.1</v>
      </c>
    </row>
    <row r="241" spans="1:6" ht="31.5">
      <c r="A241" s="5" t="s">
        <v>24</v>
      </c>
      <c r="B241" s="6" t="s">
        <v>490</v>
      </c>
      <c r="C241" s="6" t="s">
        <v>25</v>
      </c>
      <c r="D241" s="6"/>
      <c r="E241" s="7">
        <f t="shared" si="110"/>
        <v>27833.1</v>
      </c>
      <c r="F241" s="7">
        <f t="shared" si="110"/>
        <v>27833.1</v>
      </c>
    </row>
    <row r="242" spans="1:6">
      <c r="A242" s="8" t="s">
        <v>26</v>
      </c>
      <c r="B242" s="6" t="s">
        <v>490</v>
      </c>
      <c r="C242" s="6" t="s">
        <v>25</v>
      </c>
      <c r="D242" s="6" t="s">
        <v>27</v>
      </c>
      <c r="E242" s="9">
        <f>20338.8+7494.3</f>
        <v>27833.1</v>
      </c>
      <c r="F242" s="9">
        <f>20338.8+7494.3</f>
        <v>27833.1</v>
      </c>
    </row>
    <row r="243" spans="1:6">
      <c r="A243" s="8" t="s">
        <v>479</v>
      </c>
      <c r="B243" s="6" t="s">
        <v>478</v>
      </c>
      <c r="C243" s="6"/>
      <c r="D243" s="6"/>
      <c r="E243" s="7">
        <f t="shared" si="109"/>
        <v>10</v>
      </c>
      <c r="F243" s="7">
        <f t="shared" si="109"/>
        <v>10</v>
      </c>
    </row>
    <row r="244" spans="1:6" ht="31.5">
      <c r="A244" s="5" t="s">
        <v>24</v>
      </c>
      <c r="B244" s="6" t="s">
        <v>478</v>
      </c>
      <c r="C244" s="6" t="s">
        <v>25</v>
      </c>
      <c r="D244" s="6"/>
      <c r="E244" s="7">
        <f t="shared" si="109"/>
        <v>10</v>
      </c>
      <c r="F244" s="7">
        <f t="shared" si="109"/>
        <v>10</v>
      </c>
    </row>
    <row r="245" spans="1:6">
      <c r="A245" s="8" t="s">
        <v>26</v>
      </c>
      <c r="B245" s="6" t="s">
        <v>478</v>
      </c>
      <c r="C245" s="6" t="s">
        <v>25</v>
      </c>
      <c r="D245" s="6" t="s">
        <v>27</v>
      </c>
      <c r="E245" s="9">
        <v>10</v>
      </c>
      <c r="F245" s="9">
        <v>10</v>
      </c>
    </row>
    <row r="246" spans="1:6" ht="31.5">
      <c r="A246" s="5" t="s">
        <v>178</v>
      </c>
      <c r="B246" s="6" t="s">
        <v>179</v>
      </c>
      <c r="C246" s="6"/>
      <c r="D246" s="6"/>
      <c r="E246" s="7">
        <f t="shared" ref="E246:F246" si="111">E247</f>
        <v>2202.4</v>
      </c>
      <c r="F246" s="7">
        <f t="shared" si="111"/>
        <v>2202.4</v>
      </c>
    </row>
    <row r="247" spans="1:6">
      <c r="A247" s="5" t="s">
        <v>180</v>
      </c>
      <c r="B247" s="6" t="s">
        <v>181</v>
      </c>
      <c r="C247" s="6"/>
      <c r="D247" s="6"/>
      <c r="E247" s="7">
        <f t="shared" ref="E247:F247" si="112">E248+E256+E251</f>
        <v>2202.4</v>
      </c>
      <c r="F247" s="7">
        <f t="shared" si="112"/>
        <v>2202.4</v>
      </c>
    </row>
    <row r="248" spans="1:6" ht="31.5">
      <c r="A248" s="5" t="s">
        <v>182</v>
      </c>
      <c r="B248" s="6" t="s">
        <v>183</v>
      </c>
      <c r="C248" s="6"/>
      <c r="D248" s="6"/>
      <c r="E248" s="7">
        <f t="shared" ref="E248:F248" si="113">E249</f>
        <v>467.20000000000005</v>
      </c>
      <c r="F248" s="7">
        <f t="shared" si="113"/>
        <v>467.20000000000005</v>
      </c>
    </row>
    <row r="249" spans="1:6" ht="31.5">
      <c r="A249" s="5" t="s">
        <v>10</v>
      </c>
      <c r="B249" s="6" t="s">
        <v>183</v>
      </c>
      <c r="C249" s="6" t="s">
        <v>11</v>
      </c>
      <c r="D249" s="6"/>
      <c r="E249" s="7">
        <f t="shared" ref="E249:F249" si="114">E250</f>
        <v>467.20000000000005</v>
      </c>
      <c r="F249" s="7">
        <f t="shared" si="114"/>
        <v>467.20000000000005</v>
      </c>
    </row>
    <row r="250" spans="1:6">
      <c r="A250" s="8" t="s">
        <v>20</v>
      </c>
      <c r="B250" s="6" t="s">
        <v>183</v>
      </c>
      <c r="C250" s="6" t="s">
        <v>11</v>
      </c>
      <c r="D250" s="6" t="s">
        <v>21</v>
      </c>
      <c r="E250" s="9">
        <f>767.2-300</f>
        <v>467.20000000000005</v>
      </c>
      <c r="F250" s="9">
        <f>767.2-300</f>
        <v>467.20000000000005</v>
      </c>
    </row>
    <row r="251" spans="1:6">
      <c r="A251" s="5" t="s">
        <v>411</v>
      </c>
      <c r="B251" s="6" t="s">
        <v>406</v>
      </c>
      <c r="C251" s="6"/>
      <c r="D251" s="6"/>
      <c r="E251" s="7">
        <f t="shared" ref="E251:F251" si="115">E252+E254</f>
        <v>291</v>
      </c>
      <c r="F251" s="7">
        <f t="shared" si="115"/>
        <v>291</v>
      </c>
    </row>
    <row r="252" spans="1:6" ht="31.5">
      <c r="A252" s="5" t="s">
        <v>10</v>
      </c>
      <c r="B252" s="6" t="s">
        <v>406</v>
      </c>
      <c r="C252" s="6" t="s">
        <v>11</v>
      </c>
      <c r="D252" s="6"/>
      <c r="E252" s="7">
        <f t="shared" ref="E252:F254" si="116">E253</f>
        <v>36.700000000000003</v>
      </c>
      <c r="F252" s="7">
        <f t="shared" si="116"/>
        <v>36.700000000000003</v>
      </c>
    </row>
    <row r="253" spans="1:6">
      <c r="A253" s="8" t="s">
        <v>20</v>
      </c>
      <c r="B253" s="6" t="s">
        <v>406</v>
      </c>
      <c r="C253" s="6" t="s">
        <v>11</v>
      </c>
      <c r="D253" s="6" t="s">
        <v>21</v>
      </c>
      <c r="E253" s="9">
        <v>36.700000000000003</v>
      </c>
      <c r="F253" s="9">
        <v>36.700000000000003</v>
      </c>
    </row>
    <row r="254" spans="1:6" ht="31.5">
      <c r="A254" s="5" t="s">
        <v>24</v>
      </c>
      <c r="B254" s="6" t="s">
        <v>406</v>
      </c>
      <c r="C254" s="6" t="s">
        <v>25</v>
      </c>
      <c r="D254" s="6"/>
      <c r="E254" s="7">
        <f t="shared" si="116"/>
        <v>254.3</v>
      </c>
      <c r="F254" s="7">
        <f t="shared" si="116"/>
        <v>254.3</v>
      </c>
    </row>
    <row r="255" spans="1:6">
      <c r="A255" s="8" t="s">
        <v>20</v>
      </c>
      <c r="B255" s="6" t="s">
        <v>406</v>
      </c>
      <c r="C255" s="6" t="s">
        <v>25</v>
      </c>
      <c r="D255" s="6" t="s">
        <v>21</v>
      </c>
      <c r="E255" s="9">
        <v>254.3</v>
      </c>
      <c r="F255" s="9">
        <v>254.3</v>
      </c>
    </row>
    <row r="256" spans="1:6" ht="47.25">
      <c r="A256" s="5" t="s">
        <v>184</v>
      </c>
      <c r="B256" s="6" t="s">
        <v>185</v>
      </c>
      <c r="C256" s="6"/>
      <c r="D256" s="6"/>
      <c r="E256" s="7">
        <f>E257+E259</f>
        <v>1444.2</v>
      </c>
      <c r="F256" s="7">
        <f>F257+F259</f>
        <v>1444.2</v>
      </c>
    </row>
    <row r="257" spans="1:6" ht="31.5">
      <c r="A257" s="5" t="s">
        <v>10</v>
      </c>
      <c r="B257" s="6" t="s">
        <v>185</v>
      </c>
      <c r="C257" s="6" t="s">
        <v>11</v>
      </c>
      <c r="D257" s="6"/>
      <c r="E257" s="7">
        <f t="shared" ref="E257:F257" si="117">E258</f>
        <v>121.8</v>
      </c>
      <c r="F257" s="7">
        <f t="shared" si="117"/>
        <v>121.8</v>
      </c>
    </row>
    <row r="258" spans="1:6">
      <c r="A258" s="8" t="s">
        <v>20</v>
      </c>
      <c r="B258" s="6" t="s">
        <v>185</v>
      </c>
      <c r="C258" s="6" t="s">
        <v>11</v>
      </c>
      <c r="D258" s="6" t="s">
        <v>21</v>
      </c>
      <c r="E258" s="9">
        <v>121.8</v>
      </c>
      <c r="F258" s="9">
        <v>121.8</v>
      </c>
    </row>
    <row r="259" spans="1:6" ht="31.5">
      <c r="A259" s="5" t="s">
        <v>24</v>
      </c>
      <c r="B259" s="6" t="s">
        <v>185</v>
      </c>
      <c r="C259" s="6" t="s">
        <v>25</v>
      </c>
      <c r="D259" s="6"/>
      <c r="E259" s="7">
        <f>E260</f>
        <v>1322.4</v>
      </c>
      <c r="F259" s="7">
        <f>F260</f>
        <v>1322.4</v>
      </c>
    </row>
    <row r="260" spans="1:6">
      <c r="A260" s="8" t="s">
        <v>20</v>
      </c>
      <c r="B260" s="6" t="s">
        <v>185</v>
      </c>
      <c r="C260" s="6" t="s">
        <v>25</v>
      </c>
      <c r="D260" s="6" t="s">
        <v>21</v>
      </c>
      <c r="E260" s="9">
        <v>1322.4</v>
      </c>
      <c r="F260" s="9">
        <v>1322.4</v>
      </c>
    </row>
    <row r="261" spans="1:6">
      <c r="A261" s="5" t="s">
        <v>186</v>
      </c>
      <c r="B261" s="6" t="s">
        <v>187</v>
      </c>
      <c r="C261" s="43"/>
      <c r="D261" s="43"/>
      <c r="E261" s="7">
        <f t="shared" ref="E261:F261" si="118">E262</f>
        <v>80</v>
      </c>
      <c r="F261" s="7">
        <f t="shared" si="118"/>
        <v>80</v>
      </c>
    </row>
    <row r="262" spans="1:6" ht="31.5">
      <c r="A262" s="5" t="s">
        <v>188</v>
      </c>
      <c r="B262" s="6" t="s">
        <v>189</v>
      </c>
      <c r="C262" s="43"/>
      <c r="D262" s="43"/>
      <c r="E262" s="7">
        <f t="shared" ref="E262:F262" si="119">E263+E268+E271</f>
        <v>80</v>
      </c>
      <c r="F262" s="7">
        <f t="shared" si="119"/>
        <v>80</v>
      </c>
    </row>
    <row r="263" spans="1:6" ht="31.5">
      <c r="A263" s="5" t="s">
        <v>190</v>
      </c>
      <c r="B263" s="6" t="s">
        <v>191</v>
      </c>
      <c r="C263" s="43"/>
      <c r="D263" s="43"/>
      <c r="E263" s="7">
        <f t="shared" ref="E263:F263" si="120">E266+E264</f>
        <v>50</v>
      </c>
      <c r="F263" s="7">
        <f t="shared" si="120"/>
        <v>50</v>
      </c>
    </row>
    <row r="264" spans="1:6" ht="31.5">
      <c r="A264" s="5" t="s">
        <v>10</v>
      </c>
      <c r="B264" s="6" t="s">
        <v>191</v>
      </c>
      <c r="C264" s="6" t="s">
        <v>11</v>
      </c>
      <c r="D264" s="6"/>
      <c r="E264" s="7">
        <f t="shared" ref="E264:F264" si="121">E265</f>
        <v>10</v>
      </c>
      <c r="F264" s="7">
        <f t="shared" si="121"/>
        <v>10</v>
      </c>
    </row>
    <row r="265" spans="1:6">
      <c r="A265" s="8" t="s">
        <v>47</v>
      </c>
      <c r="B265" s="6" t="s">
        <v>191</v>
      </c>
      <c r="C265" s="6" t="s">
        <v>11</v>
      </c>
      <c r="D265" s="6" t="s">
        <v>48</v>
      </c>
      <c r="E265" s="9">
        <v>10</v>
      </c>
      <c r="F265" s="9">
        <v>10</v>
      </c>
    </row>
    <row r="266" spans="1:6" ht="31.5">
      <c r="A266" s="5" t="s">
        <v>24</v>
      </c>
      <c r="B266" s="6" t="s">
        <v>191</v>
      </c>
      <c r="C266" s="6" t="s">
        <v>25</v>
      </c>
      <c r="D266" s="6"/>
      <c r="E266" s="7">
        <f t="shared" ref="E266:F266" si="122">E267</f>
        <v>40</v>
      </c>
      <c r="F266" s="7">
        <f t="shared" si="122"/>
        <v>40</v>
      </c>
    </row>
    <row r="267" spans="1:6">
      <c r="A267" s="8" t="s">
        <v>47</v>
      </c>
      <c r="B267" s="6" t="s">
        <v>191</v>
      </c>
      <c r="C267" s="6" t="s">
        <v>25</v>
      </c>
      <c r="D267" s="6" t="s">
        <v>48</v>
      </c>
      <c r="E267" s="9">
        <v>40</v>
      </c>
      <c r="F267" s="9">
        <v>40</v>
      </c>
    </row>
    <row r="268" spans="1:6" ht="31.5">
      <c r="A268" s="5" t="s">
        <v>192</v>
      </c>
      <c r="B268" s="6" t="s">
        <v>193</v>
      </c>
      <c r="C268" s="43"/>
      <c r="D268" s="43"/>
      <c r="E268" s="7">
        <f t="shared" ref="E268:F272" si="123">E269</f>
        <v>15</v>
      </c>
      <c r="F268" s="7">
        <f t="shared" si="123"/>
        <v>15</v>
      </c>
    </row>
    <row r="269" spans="1:6" ht="31.5">
      <c r="A269" s="5" t="s">
        <v>10</v>
      </c>
      <c r="B269" s="6" t="s">
        <v>193</v>
      </c>
      <c r="C269" s="6" t="s">
        <v>11</v>
      </c>
      <c r="D269" s="6"/>
      <c r="E269" s="7">
        <f t="shared" si="123"/>
        <v>15</v>
      </c>
      <c r="F269" s="7">
        <f t="shared" si="123"/>
        <v>15</v>
      </c>
    </row>
    <row r="270" spans="1:6">
      <c r="A270" s="8" t="s">
        <v>47</v>
      </c>
      <c r="B270" s="6" t="s">
        <v>193</v>
      </c>
      <c r="C270" s="6" t="s">
        <v>11</v>
      </c>
      <c r="D270" s="6" t="s">
        <v>48</v>
      </c>
      <c r="E270" s="9">
        <v>15</v>
      </c>
      <c r="F270" s="9">
        <v>15</v>
      </c>
    </row>
    <row r="271" spans="1:6" ht="31.5">
      <c r="A271" s="5" t="s">
        <v>481</v>
      </c>
      <c r="B271" s="6" t="s">
        <v>480</v>
      </c>
      <c r="C271" s="43"/>
      <c r="D271" s="43"/>
      <c r="E271" s="7">
        <f t="shared" ref="E271:F271" si="124">E272</f>
        <v>15</v>
      </c>
      <c r="F271" s="7">
        <f t="shared" si="124"/>
        <v>15</v>
      </c>
    </row>
    <row r="272" spans="1:6" ht="31.5">
      <c r="A272" s="5" t="s">
        <v>10</v>
      </c>
      <c r="B272" s="6" t="s">
        <v>480</v>
      </c>
      <c r="C272" s="6" t="s">
        <v>11</v>
      </c>
      <c r="D272" s="6"/>
      <c r="E272" s="7">
        <f t="shared" si="123"/>
        <v>15</v>
      </c>
      <c r="F272" s="7">
        <f t="shared" si="123"/>
        <v>15</v>
      </c>
    </row>
    <row r="273" spans="1:6">
      <c r="A273" s="8" t="s">
        <v>47</v>
      </c>
      <c r="B273" s="6" t="s">
        <v>480</v>
      </c>
      <c r="C273" s="6" t="s">
        <v>11</v>
      </c>
      <c r="D273" s="6" t="s">
        <v>48</v>
      </c>
      <c r="E273" s="9">
        <v>15</v>
      </c>
      <c r="F273" s="9">
        <v>15</v>
      </c>
    </row>
    <row r="274" spans="1:6">
      <c r="A274" s="8" t="s">
        <v>482</v>
      </c>
      <c r="B274" s="6" t="s">
        <v>194</v>
      </c>
      <c r="C274" s="6"/>
      <c r="D274" s="6"/>
      <c r="E274" s="7">
        <f t="shared" ref="E274:F274" si="125">E275</f>
        <v>21446.7</v>
      </c>
      <c r="F274" s="7">
        <f t="shared" si="125"/>
        <v>21446.7</v>
      </c>
    </row>
    <row r="275" spans="1:6" ht="47.25">
      <c r="A275" s="5" t="s">
        <v>195</v>
      </c>
      <c r="B275" s="6" t="s">
        <v>196</v>
      </c>
      <c r="C275" s="43"/>
      <c r="D275" s="43"/>
      <c r="E275" s="7">
        <f t="shared" ref="E275" si="126">E276+E283+E293+E296+E299+E290</f>
        <v>21446.7</v>
      </c>
      <c r="F275" s="7">
        <f t="shared" ref="F275" si="127">F276+F283+F293+F296+F299+F290</f>
        <v>21446.7</v>
      </c>
    </row>
    <row r="276" spans="1:6" ht="31.5">
      <c r="A276" s="5" t="s">
        <v>197</v>
      </c>
      <c r="B276" s="6" t="s">
        <v>198</v>
      </c>
      <c r="C276" s="6"/>
      <c r="D276" s="6"/>
      <c r="E276" s="7">
        <f t="shared" ref="E276:F276" si="128">E277+E279+E281</f>
        <v>300</v>
      </c>
      <c r="F276" s="7">
        <f t="shared" si="128"/>
        <v>300</v>
      </c>
    </row>
    <row r="277" spans="1:6" ht="47.25">
      <c r="A277" s="5" t="s">
        <v>45</v>
      </c>
      <c r="B277" s="6" t="s">
        <v>198</v>
      </c>
      <c r="C277" s="6" t="s">
        <v>46</v>
      </c>
      <c r="D277" s="6"/>
      <c r="E277" s="7">
        <f t="shared" ref="E277:F277" si="129">E278</f>
        <v>30</v>
      </c>
      <c r="F277" s="7">
        <f t="shared" si="129"/>
        <v>30</v>
      </c>
    </row>
    <row r="278" spans="1:6">
      <c r="A278" s="8" t="s">
        <v>20</v>
      </c>
      <c r="B278" s="6" t="s">
        <v>198</v>
      </c>
      <c r="C278" s="6" t="s">
        <v>46</v>
      </c>
      <c r="D278" s="6" t="s">
        <v>21</v>
      </c>
      <c r="E278" s="9">
        <v>30</v>
      </c>
      <c r="F278" s="9">
        <v>30</v>
      </c>
    </row>
    <row r="279" spans="1:6" ht="31.5">
      <c r="A279" s="5" t="s">
        <v>10</v>
      </c>
      <c r="B279" s="6" t="s">
        <v>198</v>
      </c>
      <c r="C279" s="6" t="s">
        <v>11</v>
      </c>
      <c r="D279" s="6"/>
      <c r="E279" s="7">
        <f t="shared" ref="E279:F281" si="130">E280</f>
        <v>268</v>
      </c>
      <c r="F279" s="7">
        <f t="shared" si="130"/>
        <v>268</v>
      </c>
    </row>
    <row r="280" spans="1:6" s="1" customFormat="1">
      <c r="A280" s="8" t="s">
        <v>20</v>
      </c>
      <c r="B280" s="6" t="s">
        <v>198</v>
      </c>
      <c r="C280" s="6" t="s">
        <v>11</v>
      </c>
      <c r="D280" s="6" t="s">
        <v>21</v>
      </c>
      <c r="E280" s="9">
        <f>418-150</f>
        <v>268</v>
      </c>
      <c r="F280" s="9">
        <f>418-150</f>
        <v>268</v>
      </c>
    </row>
    <row r="281" spans="1:6">
      <c r="A281" s="5" t="s">
        <v>81</v>
      </c>
      <c r="B281" s="6" t="s">
        <v>198</v>
      </c>
      <c r="C281" s="6" t="s">
        <v>82</v>
      </c>
      <c r="D281" s="6"/>
      <c r="E281" s="7">
        <f t="shared" si="130"/>
        <v>2</v>
      </c>
      <c r="F281" s="7">
        <f t="shared" si="130"/>
        <v>2</v>
      </c>
    </row>
    <row r="282" spans="1:6">
      <c r="A282" s="8" t="s">
        <v>20</v>
      </c>
      <c r="B282" s="6" t="s">
        <v>198</v>
      </c>
      <c r="C282" s="6" t="s">
        <v>82</v>
      </c>
      <c r="D282" s="6" t="s">
        <v>21</v>
      </c>
      <c r="E282" s="9">
        <v>2</v>
      </c>
      <c r="F282" s="9">
        <v>2</v>
      </c>
    </row>
    <row r="283" spans="1:6">
      <c r="A283" s="5" t="s">
        <v>36</v>
      </c>
      <c r="B283" s="6" t="s">
        <v>199</v>
      </c>
      <c r="C283" s="43"/>
      <c r="D283" s="43"/>
      <c r="E283" s="7">
        <f t="shared" ref="E283:F283" si="131">E284+E286+E288</f>
        <v>504.79999999999995</v>
      </c>
      <c r="F283" s="7">
        <f t="shared" si="131"/>
        <v>504.79999999999995</v>
      </c>
    </row>
    <row r="284" spans="1:6" ht="47.25">
      <c r="A284" s="5" t="s">
        <v>45</v>
      </c>
      <c r="B284" s="6" t="s">
        <v>199</v>
      </c>
      <c r="C284" s="6" t="s">
        <v>46</v>
      </c>
      <c r="D284" s="6"/>
      <c r="E284" s="7">
        <f t="shared" ref="E284:F284" si="132">E285</f>
        <v>100</v>
      </c>
      <c r="F284" s="7">
        <f t="shared" si="132"/>
        <v>100</v>
      </c>
    </row>
    <row r="285" spans="1:6">
      <c r="A285" s="8" t="s">
        <v>20</v>
      </c>
      <c r="B285" s="6" t="s">
        <v>199</v>
      </c>
      <c r="C285" s="6" t="s">
        <v>46</v>
      </c>
      <c r="D285" s="6" t="s">
        <v>21</v>
      </c>
      <c r="E285" s="9">
        <v>100</v>
      </c>
      <c r="F285" s="9">
        <v>100</v>
      </c>
    </row>
    <row r="286" spans="1:6" ht="31.5">
      <c r="A286" s="5" t="s">
        <v>10</v>
      </c>
      <c r="B286" s="6" t="s">
        <v>199</v>
      </c>
      <c r="C286" s="6" t="s">
        <v>11</v>
      </c>
      <c r="D286" s="6"/>
      <c r="E286" s="7">
        <f t="shared" ref="E286:F286" si="133">E287</f>
        <v>399.29999999999995</v>
      </c>
      <c r="F286" s="7">
        <f t="shared" si="133"/>
        <v>399.29999999999995</v>
      </c>
    </row>
    <row r="287" spans="1:6">
      <c r="A287" s="8" t="s">
        <v>20</v>
      </c>
      <c r="B287" s="6" t="s">
        <v>199</v>
      </c>
      <c r="C287" s="6" t="s">
        <v>11</v>
      </c>
      <c r="D287" s="6" t="s">
        <v>21</v>
      </c>
      <c r="E287" s="9">
        <f>883.6-184.3-300</f>
        <v>399.29999999999995</v>
      </c>
      <c r="F287" s="9">
        <f>883.6-184.3-300</f>
        <v>399.29999999999995</v>
      </c>
    </row>
    <row r="288" spans="1:6">
      <c r="A288" s="5" t="s">
        <v>81</v>
      </c>
      <c r="B288" s="6" t="s">
        <v>199</v>
      </c>
      <c r="C288" s="6" t="s">
        <v>82</v>
      </c>
      <c r="D288" s="6"/>
      <c r="E288" s="7">
        <f t="shared" ref="E288:F288" si="134">E289</f>
        <v>5.5</v>
      </c>
      <c r="F288" s="7">
        <f t="shared" si="134"/>
        <v>5.5</v>
      </c>
    </row>
    <row r="289" spans="1:6">
      <c r="A289" s="8" t="s">
        <v>20</v>
      </c>
      <c r="B289" s="6" t="s">
        <v>199</v>
      </c>
      <c r="C289" s="6" t="s">
        <v>82</v>
      </c>
      <c r="D289" s="6" t="s">
        <v>21</v>
      </c>
      <c r="E289" s="9">
        <v>5.5</v>
      </c>
      <c r="F289" s="9">
        <v>5.5</v>
      </c>
    </row>
    <row r="290" spans="1:6" ht="31.5">
      <c r="A290" s="41" t="s">
        <v>484</v>
      </c>
      <c r="B290" s="6" t="s">
        <v>491</v>
      </c>
      <c r="C290" s="6"/>
      <c r="D290" s="6"/>
      <c r="E290" s="7">
        <f t="shared" ref="E290:F291" si="135">E291</f>
        <v>20356.900000000001</v>
      </c>
      <c r="F290" s="7">
        <f t="shared" si="135"/>
        <v>20356.900000000001</v>
      </c>
    </row>
    <row r="291" spans="1:6" ht="47.25">
      <c r="A291" s="5" t="s">
        <v>45</v>
      </c>
      <c r="B291" s="6" t="s">
        <v>491</v>
      </c>
      <c r="C291" s="6" t="s">
        <v>46</v>
      </c>
      <c r="D291" s="6"/>
      <c r="E291" s="7">
        <f t="shared" si="135"/>
        <v>20356.900000000001</v>
      </c>
      <c r="F291" s="7">
        <f t="shared" si="135"/>
        <v>20356.900000000001</v>
      </c>
    </row>
    <row r="292" spans="1:6">
      <c r="A292" s="8" t="s">
        <v>20</v>
      </c>
      <c r="B292" s="6" t="s">
        <v>491</v>
      </c>
      <c r="C292" s="6" t="s">
        <v>46</v>
      </c>
      <c r="D292" s="6" t="s">
        <v>21</v>
      </c>
      <c r="E292" s="9">
        <f>20356.9</f>
        <v>20356.900000000001</v>
      </c>
      <c r="F292" s="9">
        <f>20356.9</f>
        <v>20356.900000000001</v>
      </c>
    </row>
    <row r="293" spans="1:6">
      <c r="A293" s="5" t="s">
        <v>102</v>
      </c>
      <c r="B293" s="6" t="s">
        <v>200</v>
      </c>
      <c r="C293" s="6"/>
      <c r="D293" s="6"/>
      <c r="E293" s="7">
        <f t="shared" ref="E293:F294" si="136">E294</f>
        <v>25</v>
      </c>
      <c r="F293" s="7">
        <f t="shared" si="136"/>
        <v>25</v>
      </c>
    </row>
    <row r="294" spans="1:6" ht="47.25">
      <c r="A294" s="5" t="s">
        <v>45</v>
      </c>
      <c r="B294" s="6" t="s">
        <v>200</v>
      </c>
      <c r="C294" s="6" t="s">
        <v>46</v>
      </c>
      <c r="D294" s="6"/>
      <c r="E294" s="7">
        <f t="shared" si="136"/>
        <v>25</v>
      </c>
      <c r="F294" s="7">
        <f t="shared" si="136"/>
        <v>25</v>
      </c>
    </row>
    <row r="295" spans="1:6">
      <c r="A295" s="8" t="s">
        <v>20</v>
      </c>
      <c r="B295" s="6" t="s">
        <v>200</v>
      </c>
      <c r="C295" s="6" t="s">
        <v>46</v>
      </c>
      <c r="D295" s="6" t="s">
        <v>21</v>
      </c>
      <c r="E295" s="9">
        <v>25</v>
      </c>
      <c r="F295" s="9">
        <v>25</v>
      </c>
    </row>
    <row r="296" spans="1:6" ht="31.5">
      <c r="A296" s="5" t="s">
        <v>201</v>
      </c>
      <c r="B296" s="6" t="s">
        <v>202</v>
      </c>
      <c r="C296" s="6"/>
      <c r="D296" s="6"/>
      <c r="E296" s="7">
        <f t="shared" ref="E296:F296" si="137">E297</f>
        <v>70</v>
      </c>
      <c r="F296" s="7">
        <f t="shared" si="137"/>
        <v>70</v>
      </c>
    </row>
    <row r="297" spans="1:6" ht="31.5">
      <c r="A297" s="5" t="s">
        <v>10</v>
      </c>
      <c r="B297" s="6" t="s">
        <v>202</v>
      </c>
      <c r="C297" s="6" t="s">
        <v>11</v>
      </c>
      <c r="D297" s="6"/>
      <c r="E297" s="7">
        <f t="shared" ref="E297:F297" si="138">E298</f>
        <v>70</v>
      </c>
      <c r="F297" s="7">
        <f t="shared" si="138"/>
        <v>70</v>
      </c>
    </row>
    <row r="298" spans="1:6">
      <c r="A298" s="8" t="s">
        <v>20</v>
      </c>
      <c r="B298" s="6" t="s">
        <v>202</v>
      </c>
      <c r="C298" s="6" t="s">
        <v>11</v>
      </c>
      <c r="D298" s="6" t="s">
        <v>21</v>
      </c>
      <c r="E298" s="9">
        <v>70</v>
      </c>
      <c r="F298" s="9">
        <v>70</v>
      </c>
    </row>
    <row r="299" spans="1:6">
      <c r="A299" s="8" t="s">
        <v>203</v>
      </c>
      <c r="B299" s="6" t="s">
        <v>204</v>
      </c>
      <c r="C299" s="6"/>
      <c r="D299" s="6"/>
      <c r="E299" s="7">
        <f t="shared" ref="E299:F299" si="139">E300+E302+E304</f>
        <v>190</v>
      </c>
      <c r="F299" s="7">
        <f t="shared" si="139"/>
        <v>190</v>
      </c>
    </row>
    <row r="300" spans="1:6" ht="47.25">
      <c r="A300" s="5" t="s">
        <v>45</v>
      </c>
      <c r="B300" s="6" t="s">
        <v>204</v>
      </c>
      <c r="C300" s="6" t="s">
        <v>46</v>
      </c>
      <c r="D300" s="6"/>
      <c r="E300" s="7">
        <f t="shared" ref="E300:F300" si="140">E301</f>
        <v>15</v>
      </c>
      <c r="F300" s="7">
        <f t="shared" si="140"/>
        <v>15</v>
      </c>
    </row>
    <row r="301" spans="1:6">
      <c r="A301" s="8" t="s">
        <v>20</v>
      </c>
      <c r="B301" s="6" t="s">
        <v>204</v>
      </c>
      <c r="C301" s="6" t="s">
        <v>46</v>
      </c>
      <c r="D301" s="6" t="s">
        <v>21</v>
      </c>
      <c r="E301" s="9">
        <v>15</v>
      </c>
      <c r="F301" s="9">
        <v>15</v>
      </c>
    </row>
    <row r="302" spans="1:6" ht="31.5">
      <c r="A302" s="5" t="s">
        <v>10</v>
      </c>
      <c r="B302" s="6" t="s">
        <v>204</v>
      </c>
      <c r="C302" s="6" t="s">
        <v>11</v>
      </c>
      <c r="D302" s="6"/>
      <c r="E302" s="7">
        <f t="shared" ref="E302:F302" si="141">E303</f>
        <v>85</v>
      </c>
      <c r="F302" s="7">
        <f t="shared" si="141"/>
        <v>85</v>
      </c>
    </row>
    <row r="303" spans="1:6">
      <c r="A303" s="8" t="s">
        <v>20</v>
      </c>
      <c r="B303" s="6" t="s">
        <v>204</v>
      </c>
      <c r="C303" s="6" t="s">
        <v>11</v>
      </c>
      <c r="D303" s="6" t="s">
        <v>21</v>
      </c>
      <c r="E303" s="9">
        <v>85</v>
      </c>
      <c r="F303" s="9">
        <v>85</v>
      </c>
    </row>
    <row r="304" spans="1:6">
      <c r="A304" s="12" t="s">
        <v>54</v>
      </c>
      <c r="B304" s="6" t="s">
        <v>204</v>
      </c>
      <c r="C304" s="6" t="s">
        <v>55</v>
      </c>
      <c r="D304" s="6"/>
      <c r="E304" s="7">
        <f t="shared" ref="E304:F304" si="142">E305</f>
        <v>90</v>
      </c>
      <c r="F304" s="7">
        <f t="shared" si="142"/>
        <v>90</v>
      </c>
    </row>
    <row r="305" spans="1:6">
      <c r="A305" s="8" t="s">
        <v>20</v>
      </c>
      <c r="B305" s="6" t="s">
        <v>204</v>
      </c>
      <c r="C305" s="6" t="s">
        <v>55</v>
      </c>
      <c r="D305" s="6" t="s">
        <v>497</v>
      </c>
      <c r="E305" s="9">
        <v>90</v>
      </c>
      <c r="F305" s="9">
        <v>90</v>
      </c>
    </row>
    <row r="306" spans="1:6" ht="31.5">
      <c r="A306" s="5" t="s">
        <v>206</v>
      </c>
      <c r="B306" s="6" t="s">
        <v>207</v>
      </c>
      <c r="C306" s="6"/>
      <c r="D306" s="6"/>
      <c r="E306" s="7">
        <f>E307+E314+E327+E332+E340+E345+E357</f>
        <v>38035.599999999999</v>
      </c>
      <c r="F306" s="7">
        <f>F307+F314+F327+F332+F340+F345+F357</f>
        <v>37825.300000000003</v>
      </c>
    </row>
    <row r="307" spans="1:6" ht="31.5">
      <c r="A307" s="5" t="s">
        <v>208</v>
      </c>
      <c r="B307" s="6" t="s">
        <v>209</v>
      </c>
      <c r="C307" s="6"/>
      <c r="D307" s="6"/>
      <c r="E307" s="7">
        <f t="shared" ref="E307:F308" si="143">E308</f>
        <v>1177</v>
      </c>
      <c r="F307" s="7">
        <f t="shared" si="143"/>
        <v>1540</v>
      </c>
    </row>
    <row r="308" spans="1:6">
      <c r="A308" s="5" t="s">
        <v>210</v>
      </c>
      <c r="B308" s="6" t="s">
        <v>211</v>
      </c>
      <c r="C308" s="6"/>
      <c r="D308" s="6"/>
      <c r="E308" s="7">
        <f t="shared" si="143"/>
        <v>1177</v>
      </c>
      <c r="F308" s="7">
        <f t="shared" si="143"/>
        <v>1540</v>
      </c>
    </row>
    <row r="309" spans="1:6" ht="31.5">
      <c r="A309" s="5" t="s">
        <v>212</v>
      </c>
      <c r="B309" s="6" t="s">
        <v>213</v>
      </c>
      <c r="C309" s="6"/>
      <c r="D309" s="6"/>
      <c r="E309" s="7">
        <f>E310</f>
        <v>1177</v>
      </c>
      <c r="F309" s="7">
        <f>F310</f>
        <v>1540</v>
      </c>
    </row>
    <row r="310" spans="1:6" ht="31.5">
      <c r="A310" s="5" t="s">
        <v>10</v>
      </c>
      <c r="B310" s="6" t="s">
        <v>213</v>
      </c>
      <c r="C310" s="6" t="s">
        <v>11</v>
      </c>
      <c r="D310" s="6"/>
      <c r="E310" s="7">
        <f t="shared" ref="E310:F310" si="144">SUM(E311:E313)</f>
        <v>1177</v>
      </c>
      <c r="F310" s="7">
        <f t="shared" si="144"/>
        <v>1540</v>
      </c>
    </row>
    <row r="311" spans="1:6" s="1" customFormat="1">
      <c r="A311" s="8" t="s">
        <v>16</v>
      </c>
      <c r="B311" s="6" t="s">
        <v>213</v>
      </c>
      <c r="C311" s="6" t="s">
        <v>11</v>
      </c>
      <c r="D311" s="6" t="s">
        <v>17</v>
      </c>
      <c r="E311" s="9">
        <f>50+87+1000</f>
        <v>1137</v>
      </c>
      <c r="F311" s="9">
        <f>1500</f>
        <v>1500</v>
      </c>
    </row>
    <row r="312" spans="1:6">
      <c r="A312" s="8" t="s">
        <v>65</v>
      </c>
      <c r="B312" s="6" t="s">
        <v>213</v>
      </c>
      <c r="C312" s="6" t="s">
        <v>11</v>
      </c>
      <c r="D312" s="6" t="s">
        <v>66</v>
      </c>
      <c r="E312" s="9">
        <v>10</v>
      </c>
      <c r="F312" s="9">
        <v>10</v>
      </c>
    </row>
    <row r="313" spans="1:6">
      <c r="A313" s="8" t="s">
        <v>20</v>
      </c>
      <c r="B313" s="6" t="s">
        <v>213</v>
      </c>
      <c r="C313" s="6" t="s">
        <v>11</v>
      </c>
      <c r="D313" s="6" t="s">
        <v>21</v>
      </c>
      <c r="E313" s="9">
        <v>30</v>
      </c>
      <c r="F313" s="9">
        <v>30</v>
      </c>
    </row>
    <row r="314" spans="1:6" ht="31.5">
      <c r="A314" s="5" t="s">
        <v>214</v>
      </c>
      <c r="B314" s="6" t="s">
        <v>215</v>
      </c>
      <c r="C314" s="6"/>
      <c r="D314" s="6"/>
      <c r="E314" s="7">
        <f t="shared" ref="E314:F314" si="145">E315</f>
        <v>1895</v>
      </c>
      <c r="F314" s="7">
        <f t="shared" si="145"/>
        <v>1395</v>
      </c>
    </row>
    <row r="315" spans="1:6" ht="31.5">
      <c r="A315" s="5" t="s">
        <v>216</v>
      </c>
      <c r="B315" s="6" t="s">
        <v>217</v>
      </c>
      <c r="C315" s="6"/>
      <c r="D315" s="6"/>
      <c r="E315" s="7">
        <f>E316+E319+E324</f>
        <v>1895</v>
      </c>
      <c r="F315" s="7">
        <f>F316+F319+F324</f>
        <v>1395</v>
      </c>
    </row>
    <row r="316" spans="1:6">
      <c r="A316" s="5" t="s">
        <v>403</v>
      </c>
      <c r="B316" s="6" t="s">
        <v>399</v>
      </c>
      <c r="C316" s="6"/>
      <c r="D316" s="6"/>
      <c r="E316" s="7">
        <f t="shared" ref="E316:F317" si="146">E317</f>
        <v>100</v>
      </c>
      <c r="F316" s="7">
        <f t="shared" si="146"/>
        <v>100</v>
      </c>
    </row>
    <row r="317" spans="1:6">
      <c r="A317" s="12" t="s">
        <v>54</v>
      </c>
      <c r="B317" s="6" t="s">
        <v>399</v>
      </c>
      <c r="C317" s="6" t="s">
        <v>55</v>
      </c>
      <c r="D317" s="6"/>
      <c r="E317" s="7">
        <f t="shared" si="146"/>
        <v>100</v>
      </c>
      <c r="F317" s="7">
        <f t="shared" si="146"/>
        <v>100</v>
      </c>
    </row>
    <row r="318" spans="1:6">
      <c r="A318" s="8" t="s">
        <v>222</v>
      </c>
      <c r="B318" s="6" t="s">
        <v>399</v>
      </c>
      <c r="C318" s="6" t="s">
        <v>55</v>
      </c>
      <c r="D318" s="6" t="s">
        <v>223</v>
      </c>
      <c r="E318" s="9">
        <v>100</v>
      </c>
      <c r="F318" s="9">
        <v>100</v>
      </c>
    </row>
    <row r="319" spans="1:6" ht="31.5">
      <c r="A319" s="5" t="s">
        <v>218</v>
      </c>
      <c r="B319" s="6" t="s">
        <v>219</v>
      </c>
      <c r="C319" s="6"/>
      <c r="D319" s="6"/>
      <c r="E319" s="7">
        <f>E320</f>
        <v>1735</v>
      </c>
      <c r="F319" s="7">
        <f>F320</f>
        <v>1235</v>
      </c>
    </row>
    <row r="320" spans="1:6" ht="31.5">
      <c r="A320" s="5" t="s">
        <v>10</v>
      </c>
      <c r="B320" s="6" t="s">
        <v>219</v>
      </c>
      <c r="C320" s="6" t="s">
        <v>11</v>
      </c>
      <c r="D320" s="6"/>
      <c r="E320" s="7">
        <f>SUM(E321:E323)</f>
        <v>1735</v>
      </c>
      <c r="F320" s="7">
        <f>SUM(F321:F323)</f>
        <v>1235</v>
      </c>
    </row>
    <row r="321" spans="1:6" ht="31.5">
      <c r="A321" s="5" t="s">
        <v>220</v>
      </c>
      <c r="B321" s="6" t="s">
        <v>219</v>
      </c>
      <c r="C321" s="6" t="s">
        <v>11</v>
      </c>
      <c r="D321" s="6" t="s">
        <v>221</v>
      </c>
      <c r="E321" s="9">
        <v>100</v>
      </c>
      <c r="F321" s="9">
        <v>100</v>
      </c>
    </row>
    <row r="322" spans="1:6">
      <c r="A322" s="8" t="s">
        <v>18</v>
      </c>
      <c r="B322" s="6" t="s">
        <v>219</v>
      </c>
      <c r="C322" s="6" t="s">
        <v>11</v>
      </c>
      <c r="D322" s="6" t="s">
        <v>19</v>
      </c>
      <c r="E322" s="9">
        <v>1600</v>
      </c>
      <c r="F322" s="9">
        <v>1100</v>
      </c>
    </row>
    <row r="323" spans="1:6">
      <c r="A323" s="8" t="s">
        <v>65</v>
      </c>
      <c r="B323" s="6" t="s">
        <v>219</v>
      </c>
      <c r="C323" s="6" t="s">
        <v>11</v>
      </c>
      <c r="D323" s="6" t="s">
        <v>66</v>
      </c>
      <c r="E323" s="9">
        <v>35</v>
      </c>
      <c r="F323" s="9">
        <v>35</v>
      </c>
    </row>
    <row r="324" spans="1:6" ht="47.25">
      <c r="A324" s="5" t="s">
        <v>224</v>
      </c>
      <c r="B324" s="6" t="s">
        <v>225</v>
      </c>
      <c r="C324" s="6"/>
      <c r="D324" s="6"/>
      <c r="E324" s="7">
        <f t="shared" ref="E324:F325" si="147">E325</f>
        <v>60</v>
      </c>
      <c r="F324" s="7">
        <f t="shared" si="147"/>
        <v>60</v>
      </c>
    </row>
    <row r="325" spans="1:6" ht="31.5">
      <c r="A325" s="5" t="s">
        <v>10</v>
      </c>
      <c r="B325" s="6" t="s">
        <v>225</v>
      </c>
      <c r="C325" s="6" t="s">
        <v>11</v>
      </c>
      <c r="D325" s="6"/>
      <c r="E325" s="7">
        <f t="shared" si="147"/>
        <v>60</v>
      </c>
      <c r="F325" s="7">
        <f t="shared" si="147"/>
        <v>60</v>
      </c>
    </row>
    <row r="326" spans="1:6" ht="31.5">
      <c r="A326" s="5" t="s">
        <v>220</v>
      </c>
      <c r="B326" s="6" t="s">
        <v>225</v>
      </c>
      <c r="C326" s="6" t="s">
        <v>11</v>
      </c>
      <c r="D326" s="6" t="s">
        <v>221</v>
      </c>
      <c r="E326" s="9">
        <v>60</v>
      </c>
      <c r="F326" s="9">
        <v>60</v>
      </c>
    </row>
    <row r="327" spans="1:6">
      <c r="A327" s="5" t="s">
        <v>226</v>
      </c>
      <c r="B327" s="6" t="s">
        <v>227</v>
      </c>
      <c r="C327" s="6"/>
      <c r="D327" s="6"/>
      <c r="E327" s="7">
        <f t="shared" ref="E327:F327" si="148">E329</f>
        <v>90</v>
      </c>
      <c r="F327" s="7">
        <f t="shared" si="148"/>
        <v>90</v>
      </c>
    </row>
    <row r="328" spans="1:6" ht="31.5">
      <c r="A328" s="5" t="s">
        <v>228</v>
      </c>
      <c r="B328" s="6" t="s">
        <v>229</v>
      </c>
      <c r="C328" s="6"/>
      <c r="D328" s="6"/>
      <c r="E328" s="7">
        <f t="shared" ref="E328:F330" si="149">E329</f>
        <v>90</v>
      </c>
      <c r="F328" s="7">
        <f t="shared" si="149"/>
        <v>90</v>
      </c>
    </row>
    <row r="329" spans="1:6" ht="31.5">
      <c r="A329" s="5" t="s">
        <v>230</v>
      </c>
      <c r="B329" s="6" t="s">
        <v>231</v>
      </c>
      <c r="C329" s="6"/>
      <c r="D329" s="6"/>
      <c r="E329" s="7">
        <f t="shared" si="149"/>
        <v>90</v>
      </c>
      <c r="F329" s="7">
        <f t="shared" si="149"/>
        <v>90</v>
      </c>
    </row>
    <row r="330" spans="1:6" ht="31.5">
      <c r="A330" s="5" t="s">
        <v>10</v>
      </c>
      <c r="B330" s="6" t="s">
        <v>231</v>
      </c>
      <c r="C330" s="6" t="s">
        <v>11</v>
      </c>
      <c r="D330" s="6"/>
      <c r="E330" s="7">
        <f t="shared" si="149"/>
        <v>90</v>
      </c>
      <c r="F330" s="7">
        <f t="shared" si="149"/>
        <v>90</v>
      </c>
    </row>
    <row r="331" spans="1:6" ht="31.5">
      <c r="A331" s="13" t="s">
        <v>232</v>
      </c>
      <c r="B331" s="6" t="s">
        <v>231</v>
      </c>
      <c r="C331" s="6" t="s">
        <v>11</v>
      </c>
      <c r="D331" s="6" t="s">
        <v>233</v>
      </c>
      <c r="E331" s="9">
        <v>90</v>
      </c>
      <c r="F331" s="9">
        <v>90</v>
      </c>
    </row>
    <row r="332" spans="1:6" ht="31.5">
      <c r="A332" s="5" t="s">
        <v>234</v>
      </c>
      <c r="B332" s="6" t="s">
        <v>235</v>
      </c>
      <c r="C332" s="6"/>
      <c r="D332" s="6"/>
      <c r="E332" s="7">
        <f t="shared" ref="E332:F337" si="150">E333</f>
        <v>22738.2</v>
      </c>
      <c r="F332" s="7">
        <f t="shared" si="150"/>
        <v>23576.2</v>
      </c>
    </row>
    <row r="333" spans="1:6" ht="31.5">
      <c r="A333" s="5" t="s">
        <v>236</v>
      </c>
      <c r="B333" s="6" t="s">
        <v>237</v>
      </c>
      <c r="C333" s="6"/>
      <c r="D333" s="6"/>
      <c r="E333" s="7">
        <f t="shared" ref="E333:F333" si="151">E337+E334</f>
        <v>22738.2</v>
      </c>
      <c r="F333" s="7">
        <f t="shared" si="151"/>
        <v>23576.2</v>
      </c>
    </row>
    <row r="334" spans="1:6" ht="47.25">
      <c r="A334" s="5" t="s">
        <v>416</v>
      </c>
      <c r="B334" s="6" t="s">
        <v>415</v>
      </c>
      <c r="C334" s="6"/>
      <c r="D334" s="6"/>
      <c r="E334" s="7">
        <f t="shared" si="150"/>
        <v>20977</v>
      </c>
      <c r="F334" s="7">
        <f t="shared" si="150"/>
        <v>21815</v>
      </c>
    </row>
    <row r="335" spans="1:6" ht="31.5">
      <c r="A335" s="5" t="s">
        <v>10</v>
      </c>
      <c r="B335" s="6" t="s">
        <v>415</v>
      </c>
      <c r="C335" s="6" t="s">
        <v>11</v>
      </c>
      <c r="D335" s="6"/>
      <c r="E335" s="7">
        <f t="shared" ref="E335:F335" si="152">SUM(E336:E336)</f>
        <v>20977</v>
      </c>
      <c r="F335" s="7">
        <f t="shared" si="152"/>
        <v>21815</v>
      </c>
    </row>
    <row r="336" spans="1:6">
      <c r="A336" s="8" t="s">
        <v>240</v>
      </c>
      <c r="B336" s="6" t="s">
        <v>415</v>
      </c>
      <c r="C336" s="6" t="s">
        <v>11</v>
      </c>
      <c r="D336" s="6" t="s">
        <v>241</v>
      </c>
      <c r="E336" s="9">
        <v>20977</v>
      </c>
      <c r="F336" s="9">
        <v>21815</v>
      </c>
    </row>
    <row r="337" spans="1:6" ht="31.5">
      <c r="A337" s="5" t="s">
        <v>238</v>
      </c>
      <c r="B337" s="6" t="s">
        <v>239</v>
      </c>
      <c r="C337" s="6"/>
      <c r="D337" s="6"/>
      <c r="E337" s="7">
        <f t="shared" si="150"/>
        <v>1761.2</v>
      </c>
      <c r="F337" s="7">
        <f t="shared" si="150"/>
        <v>1761.2</v>
      </c>
    </row>
    <row r="338" spans="1:6" ht="31.5">
      <c r="A338" s="5" t="s">
        <v>10</v>
      </c>
      <c r="B338" s="6" t="s">
        <v>239</v>
      </c>
      <c r="C338" s="6" t="s">
        <v>11</v>
      </c>
      <c r="D338" s="6"/>
      <c r="E338" s="7">
        <f t="shared" ref="E338:F338" si="153">SUM(E339:E339)</f>
        <v>1761.2</v>
      </c>
      <c r="F338" s="7">
        <f t="shared" si="153"/>
        <v>1761.2</v>
      </c>
    </row>
    <row r="339" spans="1:6">
      <c r="A339" s="8" t="s">
        <v>240</v>
      </c>
      <c r="B339" s="6" t="s">
        <v>239</v>
      </c>
      <c r="C339" s="6" t="s">
        <v>11</v>
      </c>
      <c r="D339" s="6" t="s">
        <v>241</v>
      </c>
      <c r="E339" s="9">
        <v>1761.2</v>
      </c>
      <c r="F339" s="9">
        <v>1761.2</v>
      </c>
    </row>
    <row r="340" spans="1:6" ht="31.5">
      <c r="A340" s="5" t="s">
        <v>242</v>
      </c>
      <c r="B340" s="6" t="s">
        <v>243</v>
      </c>
      <c r="C340" s="6"/>
      <c r="D340" s="6"/>
      <c r="E340" s="7">
        <f t="shared" ref="E340:F343" si="154">E341</f>
        <v>2558.1999999999998</v>
      </c>
      <c r="F340" s="7">
        <f t="shared" si="154"/>
        <v>2646.9</v>
      </c>
    </row>
    <row r="341" spans="1:6">
      <c r="A341" s="5" t="s">
        <v>244</v>
      </c>
      <c r="B341" s="6" t="s">
        <v>245</v>
      </c>
      <c r="C341" s="6"/>
      <c r="D341" s="6"/>
      <c r="E341" s="7">
        <f t="shared" si="154"/>
        <v>2558.1999999999998</v>
      </c>
      <c r="F341" s="7">
        <f t="shared" si="154"/>
        <v>2646.9</v>
      </c>
    </row>
    <row r="342" spans="1:6" ht="47.25">
      <c r="A342" s="42" t="s">
        <v>246</v>
      </c>
      <c r="B342" s="6" t="s">
        <v>247</v>
      </c>
      <c r="C342" s="6"/>
      <c r="D342" s="6"/>
      <c r="E342" s="7">
        <f t="shared" si="154"/>
        <v>2558.1999999999998</v>
      </c>
      <c r="F342" s="7">
        <f t="shared" si="154"/>
        <v>2646.9</v>
      </c>
    </row>
    <row r="343" spans="1:6" ht="31.5">
      <c r="A343" s="5" t="s">
        <v>10</v>
      </c>
      <c r="B343" s="6" t="s">
        <v>247</v>
      </c>
      <c r="C343" s="6" t="s">
        <v>11</v>
      </c>
      <c r="D343" s="6"/>
      <c r="E343" s="7">
        <f t="shared" si="154"/>
        <v>2558.1999999999998</v>
      </c>
      <c r="F343" s="7">
        <f t="shared" si="154"/>
        <v>2646.9</v>
      </c>
    </row>
    <row r="344" spans="1:6">
      <c r="A344" s="14" t="s">
        <v>248</v>
      </c>
      <c r="B344" s="6" t="s">
        <v>247</v>
      </c>
      <c r="C344" s="6" t="s">
        <v>11</v>
      </c>
      <c r="D344" s="6" t="s">
        <v>249</v>
      </c>
      <c r="E344" s="9">
        <v>2558.1999999999998</v>
      </c>
      <c r="F344" s="9">
        <v>2646.9</v>
      </c>
    </row>
    <row r="345" spans="1:6" ht="63">
      <c r="A345" s="45" t="s">
        <v>250</v>
      </c>
      <c r="B345" s="6" t="s">
        <v>251</v>
      </c>
      <c r="C345" s="6"/>
      <c r="D345" s="6"/>
      <c r="E345" s="7">
        <f t="shared" ref="E345:F345" si="155">E346</f>
        <v>7399.6</v>
      </c>
      <c r="F345" s="7">
        <f t="shared" si="155"/>
        <v>7399.6</v>
      </c>
    </row>
    <row r="346" spans="1:6" ht="47.25">
      <c r="A346" s="45" t="s">
        <v>252</v>
      </c>
      <c r="B346" s="6" t="s">
        <v>253</v>
      </c>
      <c r="C346" s="6"/>
      <c r="D346" s="6"/>
      <c r="E346" s="7">
        <f t="shared" ref="E346:F346" si="156">E347+E354</f>
        <v>7399.6</v>
      </c>
      <c r="F346" s="7">
        <f t="shared" si="156"/>
        <v>7399.6</v>
      </c>
    </row>
    <row r="347" spans="1:6">
      <c r="A347" s="5" t="s">
        <v>36</v>
      </c>
      <c r="B347" s="6" t="s">
        <v>254</v>
      </c>
      <c r="C347" s="6"/>
      <c r="D347" s="6"/>
      <c r="E347" s="7">
        <f t="shared" ref="E347:F347" si="157">E348+E351</f>
        <v>150</v>
      </c>
      <c r="F347" s="7">
        <f t="shared" si="157"/>
        <v>150</v>
      </c>
    </row>
    <row r="348" spans="1:6" ht="47.25">
      <c r="A348" s="5" t="s">
        <v>45</v>
      </c>
      <c r="B348" s="6" t="s">
        <v>254</v>
      </c>
      <c r="C348" s="6" t="s">
        <v>46</v>
      </c>
      <c r="D348" s="6"/>
      <c r="E348" s="7">
        <f t="shared" ref="E348:F348" si="158">E349+E350</f>
        <v>20</v>
      </c>
      <c r="F348" s="7">
        <f t="shared" si="158"/>
        <v>20</v>
      </c>
    </row>
    <row r="349" spans="1:6" ht="31.5">
      <c r="A349" s="5" t="s">
        <v>220</v>
      </c>
      <c r="B349" s="6" t="s">
        <v>254</v>
      </c>
      <c r="C349" s="6" t="s">
        <v>46</v>
      </c>
      <c r="D349" s="6" t="s">
        <v>221</v>
      </c>
      <c r="E349" s="9">
        <v>10</v>
      </c>
      <c r="F349" s="9">
        <v>10</v>
      </c>
    </row>
    <row r="350" spans="1:6">
      <c r="A350" s="8" t="s">
        <v>65</v>
      </c>
      <c r="B350" s="6" t="s">
        <v>254</v>
      </c>
      <c r="C350" s="6" t="s">
        <v>46</v>
      </c>
      <c r="D350" s="6" t="s">
        <v>66</v>
      </c>
      <c r="E350" s="9">
        <v>10</v>
      </c>
      <c r="F350" s="9">
        <v>10</v>
      </c>
    </row>
    <row r="351" spans="1:6" ht="31.5">
      <c r="A351" s="5" t="s">
        <v>10</v>
      </c>
      <c r="B351" s="6" t="s">
        <v>254</v>
      </c>
      <c r="C351" s="6" t="s">
        <v>11</v>
      </c>
      <c r="D351" s="6"/>
      <c r="E351" s="7">
        <f t="shared" ref="E351:F351" si="159">E352+E353</f>
        <v>130</v>
      </c>
      <c r="F351" s="7">
        <f t="shared" si="159"/>
        <v>130</v>
      </c>
    </row>
    <row r="352" spans="1:6" ht="31.5">
      <c r="A352" s="5" t="s">
        <v>220</v>
      </c>
      <c r="B352" s="6" t="s">
        <v>254</v>
      </c>
      <c r="C352" s="6" t="s">
        <v>11</v>
      </c>
      <c r="D352" s="6" t="s">
        <v>221</v>
      </c>
      <c r="E352" s="9">
        <v>90</v>
      </c>
      <c r="F352" s="9">
        <v>90</v>
      </c>
    </row>
    <row r="353" spans="1:6">
      <c r="A353" s="8" t="s">
        <v>65</v>
      </c>
      <c r="B353" s="6" t="s">
        <v>254</v>
      </c>
      <c r="C353" s="6" t="s">
        <v>11</v>
      </c>
      <c r="D353" s="6" t="s">
        <v>66</v>
      </c>
      <c r="E353" s="9">
        <v>40</v>
      </c>
      <c r="F353" s="9">
        <v>40</v>
      </c>
    </row>
    <row r="354" spans="1:6" ht="31.5">
      <c r="A354" s="41" t="s">
        <v>484</v>
      </c>
      <c r="B354" s="6" t="s">
        <v>492</v>
      </c>
      <c r="C354" s="6"/>
      <c r="D354" s="6"/>
      <c r="E354" s="7">
        <f t="shared" ref="E354:F355" si="160">E355</f>
        <v>7249.6</v>
      </c>
      <c r="F354" s="7">
        <f t="shared" si="160"/>
        <v>7249.6</v>
      </c>
    </row>
    <row r="355" spans="1:6" ht="47.25">
      <c r="A355" s="5" t="s">
        <v>45</v>
      </c>
      <c r="B355" s="6" t="s">
        <v>492</v>
      </c>
      <c r="C355" s="6" t="s">
        <v>46</v>
      </c>
      <c r="D355" s="6"/>
      <c r="E355" s="7">
        <f t="shared" si="160"/>
        <v>7249.6</v>
      </c>
      <c r="F355" s="7">
        <f t="shared" si="160"/>
        <v>7249.6</v>
      </c>
    </row>
    <row r="356" spans="1:6" ht="31.5">
      <c r="A356" s="5" t="s">
        <v>220</v>
      </c>
      <c r="B356" s="6" t="s">
        <v>492</v>
      </c>
      <c r="C356" s="6" t="s">
        <v>46</v>
      </c>
      <c r="D356" s="6" t="s">
        <v>221</v>
      </c>
      <c r="E356" s="9">
        <v>7249.6</v>
      </c>
      <c r="F356" s="9">
        <v>7249.6</v>
      </c>
    </row>
    <row r="357" spans="1:6" ht="31.5">
      <c r="A357" s="10" t="s">
        <v>256</v>
      </c>
      <c r="B357" s="6" t="s">
        <v>257</v>
      </c>
      <c r="C357" s="6"/>
      <c r="D357" s="6"/>
      <c r="E357" s="7">
        <f t="shared" ref="E357:F357" si="161">E362+E358</f>
        <v>2177.6</v>
      </c>
      <c r="F357" s="7">
        <f t="shared" si="161"/>
        <v>1177.5999999999999</v>
      </c>
    </row>
    <row r="358" spans="1:6" ht="31.5">
      <c r="A358" s="10" t="s">
        <v>387</v>
      </c>
      <c r="B358" s="6" t="s">
        <v>388</v>
      </c>
      <c r="C358" s="6"/>
      <c r="D358" s="6"/>
      <c r="E358" s="7">
        <f t="shared" ref="E358:F360" si="162">E359</f>
        <v>1050</v>
      </c>
      <c r="F358" s="7">
        <f t="shared" si="162"/>
        <v>50</v>
      </c>
    </row>
    <row r="359" spans="1:6" ht="31.5">
      <c r="A359" s="5" t="s">
        <v>389</v>
      </c>
      <c r="B359" s="6" t="s">
        <v>390</v>
      </c>
      <c r="C359" s="6"/>
      <c r="D359" s="6"/>
      <c r="E359" s="7">
        <f t="shared" si="162"/>
        <v>1050</v>
      </c>
      <c r="F359" s="7">
        <f t="shared" si="162"/>
        <v>50</v>
      </c>
    </row>
    <row r="360" spans="1:6" ht="31.5">
      <c r="A360" s="5" t="s">
        <v>10</v>
      </c>
      <c r="B360" s="6" t="s">
        <v>390</v>
      </c>
      <c r="C360" s="6" t="s">
        <v>11</v>
      </c>
      <c r="D360" s="6"/>
      <c r="E360" s="7">
        <f t="shared" si="162"/>
        <v>1050</v>
      </c>
      <c r="F360" s="7">
        <f t="shared" si="162"/>
        <v>50</v>
      </c>
    </row>
    <row r="361" spans="1:6">
      <c r="A361" s="10" t="s">
        <v>262</v>
      </c>
      <c r="B361" s="6" t="s">
        <v>390</v>
      </c>
      <c r="C361" s="6" t="s">
        <v>11</v>
      </c>
      <c r="D361" s="6" t="s">
        <v>263</v>
      </c>
      <c r="E361" s="9">
        <v>1050</v>
      </c>
      <c r="F361" s="9">
        <v>50</v>
      </c>
    </row>
    <row r="362" spans="1:6" ht="31.5">
      <c r="A362" s="8" t="s">
        <v>258</v>
      </c>
      <c r="B362" s="6" t="s">
        <v>259</v>
      </c>
      <c r="C362" s="6"/>
      <c r="D362" s="6"/>
      <c r="E362" s="7">
        <f t="shared" ref="E362:F362" si="163">E363+E366</f>
        <v>1127.5999999999999</v>
      </c>
      <c r="F362" s="7">
        <f t="shared" si="163"/>
        <v>1127.5999999999999</v>
      </c>
    </row>
    <row r="363" spans="1:6">
      <c r="A363" s="8" t="s">
        <v>260</v>
      </c>
      <c r="B363" s="6" t="s">
        <v>261</v>
      </c>
      <c r="C363" s="6"/>
      <c r="D363" s="6"/>
      <c r="E363" s="7">
        <f t="shared" ref="E363:F364" si="164">E364</f>
        <v>800</v>
      </c>
      <c r="F363" s="7">
        <f t="shared" si="164"/>
        <v>800</v>
      </c>
    </row>
    <row r="364" spans="1:6" ht="31.5">
      <c r="A364" s="5" t="s">
        <v>10</v>
      </c>
      <c r="B364" s="6" t="s">
        <v>261</v>
      </c>
      <c r="C364" s="6" t="s">
        <v>11</v>
      </c>
      <c r="D364" s="6"/>
      <c r="E364" s="7">
        <f t="shared" si="164"/>
        <v>800</v>
      </c>
      <c r="F364" s="7">
        <f t="shared" si="164"/>
        <v>800</v>
      </c>
    </row>
    <row r="365" spans="1:6">
      <c r="A365" s="10" t="s">
        <v>262</v>
      </c>
      <c r="B365" s="6" t="s">
        <v>261</v>
      </c>
      <c r="C365" s="6" t="s">
        <v>11</v>
      </c>
      <c r="D365" s="6" t="s">
        <v>263</v>
      </c>
      <c r="E365" s="9">
        <v>800</v>
      </c>
      <c r="F365" s="9">
        <v>800</v>
      </c>
    </row>
    <row r="366" spans="1:6">
      <c r="A366" s="8" t="s">
        <v>264</v>
      </c>
      <c r="B366" s="6" t="s">
        <v>265</v>
      </c>
      <c r="C366" s="6"/>
      <c r="D366" s="6"/>
      <c r="E366" s="7">
        <f t="shared" ref="E366:F367" si="165">E367</f>
        <v>327.60000000000002</v>
      </c>
      <c r="F366" s="7">
        <f t="shared" si="165"/>
        <v>327.60000000000002</v>
      </c>
    </row>
    <row r="367" spans="1:6" ht="31.5">
      <c r="A367" s="5" t="s">
        <v>10</v>
      </c>
      <c r="B367" s="6" t="s">
        <v>265</v>
      </c>
      <c r="C367" s="6" t="s">
        <v>11</v>
      </c>
      <c r="D367" s="6"/>
      <c r="E367" s="7">
        <f t="shared" si="165"/>
        <v>327.60000000000002</v>
      </c>
      <c r="F367" s="7">
        <f t="shared" si="165"/>
        <v>327.60000000000002</v>
      </c>
    </row>
    <row r="368" spans="1:6">
      <c r="A368" s="8" t="s">
        <v>266</v>
      </c>
      <c r="B368" s="6" t="s">
        <v>265</v>
      </c>
      <c r="C368" s="6" t="s">
        <v>11</v>
      </c>
      <c r="D368" s="6" t="s">
        <v>267</v>
      </c>
      <c r="E368" s="9">
        <v>327.60000000000002</v>
      </c>
      <c r="F368" s="9">
        <v>327.60000000000002</v>
      </c>
    </row>
    <row r="369" spans="1:6" ht="31.5">
      <c r="A369" s="5" t="s">
        <v>268</v>
      </c>
      <c r="B369" s="6" t="s">
        <v>269</v>
      </c>
      <c r="C369" s="6"/>
      <c r="D369" s="6"/>
      <c r="E369" s="7">
        <f t="shared" ref="E369:F369" si="166">E370</f>
        <v>110</v>
      </c>
      <c r="F369" s="7">
        <f t="shared" si="166"/>
        <v>110</v>
      </c>
    </row>
    <row r="370" spans="1:6" ht="31.5">
      <c r="A370" s="5" t="s">
        <v>270</v>
      </c>
      <c r="B370" s="6" t="s">
        <v>271</v>
      </c>
      <c r="C370" s="6"/>
      <c r="D370" s="6"/>
      <c r="E370" s="7">
        <f t="shared" ref="E370:F371" si="167">E371</f>
        <v>110</v>
      </c>
      <c r="F370" s="7">
        <f t="shared" si="167"/>
        <v>110</v>
      </c>
    </row>
    <row r="371" spans="1:6" ht="31.5">
      <c r="A371" s="5" t="s">
        <v>272</v>
      </c>
      <c r="B371" s="6" t="s">
        <v>273</v>
      </c>
      <c r="C371" s="6"/>
      <c r="D371" s="6"/>
      <c r="E371" s="7">
        <f t="shared" si="167"/>
        <v>110</v>
      </c>
      <c r="F371" s="7">
        <f t="shared" si="167"/>
        <v>110</v>
      </c>
    </row>
    <row r="372" spans="1:6" ht="31.5">
      <c r="A372" s="5" t="s">
        <v>274</v>
      </c>
      <c r="B372" s="6" t="s">
        <v>402</v>
      </c>
      <c r="C372" s="6"/>
      <c r="D372" s="6"/>
      <c r="E372" s="7">
        <f t="shared" ref="E372:F372" si="168">E375+E373</f>
        <v>110</v>
      </c>
      <c r="F372" s="7">
        <f t="shared" si="168"/>
        <v>110</v>
      </c>
    </row>
    <row r="373" spans="1:6" ht="31.5">
      <c r="A373" s="5" t="s">
        <v>10</v>
      </c>
      <c r="B373" s="6" t="s">
        <v>402</v>
      </c>
      <c r="C373" s="6" t="s">
        <v>11</v>
      </c>
      <c r="D373" s="6"/>
      <c r="E373" s="7">
        <f t="shared" ref="E373:F373" si="169">E374</f>
        <v>10</v>
      </c>
      <c r="F373" s="7">
        <f t="shared" si="169"/>
        <v>10</v>
      </c>
    </row>
    <row r="374" spans="1:6">
      <c r="A374" s="8" t="s">
        <v>96</v>
      </c>
      <c r="B374" s="6" t="s">
        <v>402</v>
      </c>
      <c r="C374" s="6" t="s">
        <v>11</v>
      </c>
      <c r="D374" s="6" t="s">
        <v>97</v>
      </c>
      <c r="E374" s="9">
        <v>10</v>
      </c>
      <c r="F374" s="9">
        <v>10</v>
      </c>
    </row>
    <row r="375" spans="1:6">
      <c r="A375" s="5" t="s">
        <v>81</v>
      </c>
      <c r="B375" s="6" t="s">
        <v>402</v>
      </c>
      <c r="C375" s="6" t="s">
        <v>82</v>
      </c>
      <c r="D375" s="6"/>
      <c r="E375" s="7">
        <f t="shared" ref="E375:F375" si="170">E376</f>
        <v>100</v>
      </c>
      <c r="F375" s="7">
        <f t="shared" si="170"/>
        <v>100</v>
      </c>
    </row>
    <row r="376" spans="1:6">
      <c r="A376" s="8" t="s">
        <v>96</v>
      </c>
      <c r="B376" s="6" t="s">
        <v>402</v>
      </c>
      <c r="C376" s="6" t="s">
        <v>82</v>
      </c>
      <c r="D376" s="6" t="s">
        <v>97</v>
      </c>
      <c r="E376" s="9">
        <v>100</v>
      </c>
      <c r="F376" s="9">
        <v>100</v>
      </c>
    </row>
    <row r="377" spans="1:6" ht="31.5">
      <c r="A377" s="5" t="s">
        <v>275</v>
      </c>
      <c r="B377" s="6" t="s">
        <v>276</v>
      </c>
      <c r="C377" s="6"/>
      <c r="D377" s="6"/>
      <c r="E377" s="7">
        <f t="shared" ref="E377:F377" si="171">E378+E382+E415+E410</f>
        <v>44492.9</v>
      </c>
      <c r="F377" s="7">
        <f t="shared" si="171"/>
        <v>46213.700000000004</v>
      </c>
    </row>
    <row r="378" spans="1:6" ht="47.25">
      <c r="A378" s="5" t="s">
        <v>277</v>
      </c>
      <c r="B378" s="6" t="s">
        <v>278</v>
      </c>
      <c r="C378" s="6"/>
      <c r="D378" s="6"/>
      <c r="E378" s="7">
        <f t="shared" ref="E378:F380" si="172">E379</f>
        <v>50</v>
      </c>
      <c r="F378" s="7">
        <f t="shared" si="172"/>
        <v>50</v>
      </c>
    </row>
    <row r="379" spans="1:6" ht="47.25">
      <c r="A379" s="46" t="s">
        <v>279</v>
      </c>
      <c r="B379" s="6" t="s">
        <v>400</v>
      </c>
      <c r="C379" s="6"/>
      <c r="D379" s="6"/>
      <c r="E379" s="7">
        <f t="shared" si="172"/>
        <v>50</v>
      </c>
      <c r="F379" s="7">
        <f t="shared" si="172"/>
        <v>50</v>
      </c>
    </row>
    <row r="380" spans="1:6">
      <c r="A380" s="5" t="s">
        <v>54</v>
      </c>
      <c r="B380" s="6" t="s">
        <v>400</v>
      </c>
      <c r="C380" s="6" t="s">
        <v>55</v>
      </c>
      <c r="D380" s="6"/>
      <c r="E380" s="7">
        <f t="shared" si="172"/>
        <v>50</v>
      </c>
      <c r="F380" s="7">
        <f t="shared" si="172"/>
        <v>50</v>
      </c>
    </row>
    <row r="381" spans="1:6">
      <c r="A381" s="8" t="s">
        <v>14</v>
      </c>
      <c r="B381" s="6" t="s">
        <v>400</v>
      </c>
      <c r="C381" s="6" t="s">
        <v>55</v>
      </c>
      <c r="D381" s="6" t="s">
        <v>15</v>
      </c>
      <c r="E381" s="9">
        <v>50</v>
      </c>
      <c r="F381" s="9">
        <v>50</v>
      </c>
    </row>
    <row r="382" spans="1:6" ht="31.5">
      <c r="A382" s="5" t="s">
        <v>280</v>
      </c>
      <c r="B382" s="6" t="s">
        <v>281</v>
      </c>
      <c r="C382" s="6"/>
      <c r="D382" s="6"/>
      <c r="E382" s="7">
        <f t="shared" ref="E382:F382" si="173">E383</f>
        <v>5644.5999999999995</v>
      </c>
      <c r="F382" s="7">
        <f t="shared" si="173"/>
        <v>5665.4</v>
      </c>
    </row>
    <row r="383" spans="1:6" ht="31.5">
      <c r="A383" s="47" t="s">
        <v>282</v>
      </c>
      <c r="B383" s="6" t="s">
        <v>283</v>
      </c>
      <c r="C383" s="6"/>
      <c r="D383" s="6"/>
      <c r="E383" s="7">
        <f t="shared" ref="E383:F383" si="174">E384+E387+E390+E395+E400+E405</f>
        <v>5644.5999999999995</v>
      </c>
      <c r="F383" s="7">
        <f t="shared" si="174"/>
        <v>5665.4</v>
      </c>
    </row>
    <row r="384" spans="1:6">
      <c r="A384" s="48" t="s">
        <v>284</v>
      </c>
      <c r="B384" s="6" t="s">
        <v>285</v>
      </c>
      <c r="C384" s="6"/>
      <c r="D384" s="6"/>
      <c r="E384" s="7">
        <f t="shared" ref="E384:F385" si="175">E385</f>
        <v>30</v>
      </c>
      <c r="F384" s="7">
        <f t="shared" si="175"/>
        <v>30</v>
      </c>
    </row>
    <row r="385" spans="1:6" ht="31.5">
      <c r="A385" s="5" t="s">
        <v>10</v>
      </c>
      <c r="B385" s="6" t="s">
        <v>285</v>
      </c>
      <c r="C385" s="6" t="s">
        <v>11</v>
      </c>
      <c r="D385" s="6"/>
      <c r="E385" s="7">
        <f t="shared" si="175"/>
        <v>30</v>
      </c>
      <c r="F385" s="7">
        <f t="shared" si="175"/>
        <v>30</v>
      </c>
    </row>
    <row r="386" spans="1:6">
      <c r="A386" s="8" t="s">
        <v>14</v>
      </c>
      <c r="B386" s="6" t="s">
        <v>285</v>
      </c>
      <c r="C386" s="6" t="s">
        <v>11</v>
      </c>
      <c r="D386" s="6" t="s">
        <v>15</v>
      </c>
      <c r="E386" s="9">
        <v>30</v>
      </c>
      <c r="F386" s="9">
        <v>30</v>
      </c>
    </row>
    <row r="387" spans="1:6" ht="47.25">
      <c r="A387" s="38" t="s">
        <v>286</v>
      </c>
      <c r="B387" s="6" t="s">
        <v>287</v>
      </c>
      <c r="C387" s="6"/>
      <c r="D387" s="6"/>
      <c r="E387" s="7">
        <f t="shared" ref="E387:F388" si="176">E388</f>
        <v>0.3</v>
      </c>
      <c r="F387" s="7">
        <f t="shared" si="176"/>
        <v>21.1</v>
      </c>
    </row>
    <row r="388" spans="1:6" ht="31.5">
      <c r="A388" s="5" t="s">
        <v>10</v>
      </c>
      <c r="B388" s="6" t="s">
        <v>287</v>
      </c>
      <c r="C388" s="6" t="s">
        <v>11</v>
      </c>
      <c r="D388" s="6"/>
      <c r="E388" s="7">
        <f t="shared" si="176"/>
        <v>0.3</v>
      </c>
      <c r="F388" s="7">
        <f t="shared" si="176"/>
        <v>21.1</v>
      </c>
    </row>
    <row r="389" spans="1:6">
      <c r="A389" s="8" t="s">
        <v>288</v>
      </c>
      <c r="B389" s="6" t="s">
        <v>287</v>
      </c>
      <c r="C389" s="6" t="s">
        <v>11</v>
      </c>
      <c r="D389" s="6" t="s">
        <v>289</v>
      </c>
      <c r="E389" s="9">
        <v>0.3</v>
      </c>
      <c r="F389" s="9">
        <v>21.1</v>
      </c>
    </row>
    <row r="390" spans="1:6" ht="47.25">
      <c r="A390" s="38" t="s">
        <v>290</v>
      </c>
      <c r="B390" s="6" t="s">
        <v>291</v>
      </c>
      <c r="C390" s="6"/>
      <c r="D390" s="6"/>
      <c r="E390" s="7">
        <f t="shared" ref="E390:F390" si="177">E391+E393</f>
        <v>1476.5</v>
      </c>
      <c r="F390" s="7">
        <f t="shared" si="177"/>
        <v>1476.5</v>
      </c>
    </row>
    <row r="391" spans="1:6" ht="47.25">
      <c r="A391" s="5" t="s">
        <v>45</v>
      </c>
      <c r="B391" s="6" t="s">
        <v>291</v>
      </c>
      <c r="C391" s="6" t="s">
        <v>46</v>
      </c>
      <c r="D391" s="6"/>
      <c r="E391" s="7">
        <f t="shared" ref="E391:F391" si="178">E392</f>
        <v>1372.4</v>
      </c>
      <c r="F391" s="7">
        <f t="shared" si="178"/>
        <v>1372.4</v>
      </c>
    </row>
    <row r="392" spans="1:6">
      <c r="A392" s="8" t="s">
        <v>222</v>
      </c>
      <c r="B392" s="6" t="s">
        <v>291</v>
      </c>
      <c r="C392" s="6" t="s">
        <v>46</v>
      </c>
      <c r="D392" s="6" t="s">
        <v>223</v>
      </c>
      <c r="E392" s="9">
        <v>1372.4</v>
      </c>
      <c r="F392" s="9">
        <v>1372.4</v>
      </c>
    </row>
    <row r="393" spans="1:6" ht="31.5">
      <c r="A393" s="5" t="s">
        <v>10</v>
      </c>
      <c r="B393" s="6" t="s">
        <v>291</v>
      </c>
      <c r="C393" s="6" t="s">
        <v>11</v>
      </c>
      <c r="D393" s="6"/>
      <c r="E393" s="7">
        <f t="shared" ref="E393:F393" si="179">E394</f>
        <v>104.1</v>
      </c>
      <c r="F393" s="7">
        <f t="shared" si="179"/>
        <v>104.1</v>
      </c>
    </row>
    <row r="394" spans="1:6">
      <c r="A394" s="8" t="s">
        <v>222</v>
      </c>
      <c r="B394" s="6" t="s">
        <v>291</v>
      </c>
      <c r="C394" s="6" t="s">
        <v>11</v>
      </c>
      <c r="D394" s="6" t="s">
        <v>223</v>
      </c>
      <c r="E394" s="9">
        <v>104.1</v>
      </c>
      <c r="F394" s="9">
        <v>104.1</v>
      </c>
    </row>
    <row r="395" spans="1:6" ht="47.25">
      <c r="A395" s="49" t="s">
        <v>292</v>
      </c>
      <c r="B395" s="6" t="s">
        <v>293</v>
      </c>
      <c r="C395" s="6"/>
      <c r="D395" s="6"/>
      <c r="E395" s="7">
        <f t="shared" ref="E395:F395" si="180">E396+E398</f>
        <v>1785.6999999999998</v>
      </c>
      <c r="F395" s="7">
        <f t="shared" si="180"/>
        <v>1785.6999999999998</v>
      </c>
    </row>
    <row r="396" spans="1:6" ht="47.25">
      <c r="A396" s="5" t="s">
        <v>45</v>
      </c>
      <c r="B396" s="6" t="s">
        <v>293</v>
      </c>
      <c r="C396" s="6" t="s">
        <v>46</v>
      </c>
      <c r="D396" s="6"/>
      <c r="E396" s="7">
        <f t="shared" ref="E396:F396" si="181">E397</f>
        <v>1642.6</v>
      </c>
      <c r="F396" s="7">
        <f t="shared" si="181"/>
        <v>1642.6</v>
      </c>
    </row>
    <row r="397" spans="1:6">
      <c r="A397" s="8" t="s">
        <v>14</v>
      </c>
      <c r="B397" s="6" t="s">
        <v>293</v>
      </c>
      <c r="C397" s="6" t="s">
        <v>46</v>
      </c>
      <c r="D397" s="6" t="s">
        <v>15</v>
      </c>
      <c r="E397" s="9">
        <v>1642.6</v>
      </c>
      <c r="F397" s="9">
        <v>1642.6</v>
      </c>
    </row>
    <row r="398" spans="1:6" ht="31.5">
      <c r="A398" s="5" t="s">
        <v>10</v>
      </c>
      <c r="B398" s="6" t="s">
        <v>293</v>
      </c>
      <c r="C398" s="6" t="s">
        <v>11</v>
      </c>
      <c r="D398" s="6"/>
      <c r="E398" s="7">
        <f t="shared" ref="E398:F398" si="182">E399</f>
        <v>143.1</v>
      </c>
      <c r="F398" s="7">
        <f t="shared" si="182"/>
        <v>143.1</v>
      </c>
    </row>
    <row r="399" spans="1:6">
      <c r="A399" s="8" t="s">
        <v>14</v>
      </c>
      <c r="B399" s="6" t="s">
        <v>293</v>
      </c>
      <c r="C399" s="6" t="s">
        <v>11</v>
      </c>
      <c r="D399" s="6" t="s">
        <v>15</v>
      </c>
      <c r="E399" s="9">
        <v>143.1</v>
      </c>
      <c r="F399" s="9">
        <v>143.1</v>
      </c>
    </row>
    <row r="400" spans="1:6">
      <c r="A400" s="38" t="s">
        <v>294</v>
      </c>
      <c r="B400" s="6" t="s">
        <v>295</v>
      </c>
      <c r="C400" s="6"/>
      <c r="D400" s="6"/>
      <c r="E400" s="7">
        <f t="shared" ref="E400:F400" si="183">E401+E403</f>
        <v>1463.2</v>
      </c>
      <c r="F400" s="7">
        <f t="shared" si="183"/>
        <v>1463.2</v>
      </c>
    </row>
    <row r="401" spans="1:6" ht="47.25">
      <c r="A401" s="5" t="s">
        <v>45</v>
      </c>
      <c r="B401" s="6" t="s">
        <v>295</v>
      </c>
      <c r="C401" s="6" t="s">
        <v>46</v>
      </c>
      <c r="D401" s="6"/>
      <c r="E401" s="7">
        <f t="shared" ref="E401:F401" si="184">E402</f>
        <v>1380.8</v>
      </c>
      <c r="F401" s="7">
        <f t="shared" si="184"/>
        <v>1380.8</v>
      </c>
    </row>
    <row r="402" spans="1:6">
      <c r="A402" s="8" t="s">
        <v>14</v>
      </c>
      <c r="B402" s="6" t="s">
        <v>295</v>
      </c>
      <c r="C402" s="6" t="s">
        <v>46</v>
      </c>
      <c r="D402" s="6" t="s">
        <v>15</v>
      </c>
      <c r="E402" s="9">
        <v>1380.8</v>
      </c>
      <c r="F402" s="9">
        <v>1380.8</v>
      </c>
    </row>
    <row r="403" spans="1:6" ht="31.5">
      <c r="A403" s="5" t="s">
        <v>10</v>
      </c>
      <c r="B403" s="6" t="s">
        <v>295</v>
      </c>
      <c r="C403" s="6" t="s">
        <v>11</v>
      </c>
      <c r="D403" s="6"/>
      <c r="E403" s="7">
        <f t="shared" ref="E403:F403" si="185">E404</f>
        <v>82.4</v>
      </c>
      <c r="F403" s="7">
        <f t="shared" si="185"/>
        <v>82.4</v>
      </c>
    </row>
    <row r="404" spans="1:6">
      <c r="A404" s="8" t="s">
        <v>14</v>
      </c>
      <c r="B404" s="6" t="s">
        <v>295</v>
      </c>
      <c r="C404" s="6" t="s">
        <v>11</v>
      </c>
      <c r="D404" s="6" t="s">
        <v>15</v>
      </c>
      <c r="E404" s="9">
        <v>82.4</v>
      </c>
      <c r="F404" s="9">
        <v>82.4</v>
      </c>
    </row>
    <row r="405" spans="1:6" ht="47.25">
      <c r="A405" s="38" t="s">
        <v>296</v>
      </c>
      <c r="B405" s="6" t="s">
        <v>297</v>
      </c>
      <c r="C405" s="6"/>
      <c r="D405" s="6"/>
      <c r="E405" s="7">
        <f t="shared" ref="E405:F405" si="186">E408+E406</f>
        <v>888.9</v>
      </c>
      <c r="F405" s="7">
        <f t="shared" si="186"/>
        <v>888.9</v>
      </c>
    </row>
    <row r="406" spans="1:6" ht="47.25">
      <c r="A406" s="5" t="s">
        <v>45</v>
      </c>
      <c r="B406" s="6" t="s">
        <v>297</v>
      </c>
      <c r="C406" s="6" t="s">
        <v>46</v>
      </c>
      <c r="D406" s="6"/>
      <c r="E406" s="7">
        <f t="shared" ref="E406:F406" si="187">E407</f>
        <v>80.8</v>
      </c>
      <c r="F406" s="7">
        <f t="shared" si="187"/>
        <v>80.8</v>
      </c>
    </row>
    <row r="407" spans="1:6">
      <c r="A407" s="8" t="s">
        <v>240</v>
      </c>
      <c r="B407" s="6" t="s">
        <v>297</v>
      </c>
      <c r="C407" s="6" t="s">
        <v>46</v>
      </c>
      <c r="D407" s="6" t="s">
        <v>241</v>
      </c>
      <c r="E407" s="9">
        <v>80.8</v>
      </c>
      <c r="F407" s="9">
        <v>80.8</v>
      </c>
    </row>
    <row r="408" spans="1:6" ht="31.5">
      <c r="A408" s="5" t="s">
        <v>10</v>
      </c>
      <c r="B408" s="6" t="s">
        <v>297</v>
      </c>
      <c r="C408" s="6" t="s">
        <v>11</v>
      </c>
      <c r="D408" s="6"/>
      <c r="E408" s="7">
        <f t="shared" ref="E408:F408" si="188">E409</f>
        <v>808.1</v>
      </c>
      <c r="F408" s="7">
        <f t="shared" si="188"/>
        <v>808.1</v>
      </c>
    </row>
    <row r="409" spans="1:6">
      <c r="A409" s="8" t="s">
        <v>240</v>
      </c>
      <c r="B409" s="6" t="s">
        <v>297</v>
      </c>
      <c r="C409" s="6" t="s">
        <v>11</v>
      </c>
      <c r="D409" s="6" t="s">
        <v>241</v>
      </c>
      <c r="E409" s="9">
        <v>808.1</v>
      </c>
      <c r="F409" s="9">
        <v>808.1</v>
      </c>
    </row>
    <row r="410" spans="1:6" ht="31.5">
      <c r="A410" s="5" t="s">
        <v>412</v>
      </c>
      <c r="B410" s="6" t="s">
        <v>409</v>
      </c>
      <c r="C410" s="6"/>
      <c r="D410" s="6"/>
      <c r="E410" s="7">
        <f t="shared" ref="E410:F413" si="189">E411</f>
        <v>30</v>
      </c>
      <c r="F410" s="7">
        <f t="shared" si="189"/>
        <v>30</v>
      </c>
    </row>
    <row r="411" spans="1:6" ht="31.5">
      <c r="A411" s="5" t="s">
        <v>413</v>
      </c>
      <c r="B411" s="6" t="s">
        <v>410</v>
      </c>
      <c r="C411" s="6"/>
      <c r="D411" s="6"/>
      <c r="E411" s="7">
        <f t="shared" si="189"/>
        <v>30</v>
      </c>
      <c r="F411" s="7">
        <f t="shared" si="189"/>
        <v>30</v>
      </c>
    </row>
    <row r="412" spans="1:6" ht="31.5">
      <c r="A412" s="5" t="s">
        <v>414</v>
      </c>
      <c r="B412" s="6" t="s">
        <v>407</v>
      </c>
      <c r="C412" s="6"/>
      <c r="D412" s="6"/>
      <c r="E412" s="7">
        <f t="shared" si="189"/>
        <v>30</v>
      </c>
      <c r="F412" s="7">
        <f t="shared" si="189"/>
        <v>30</v>
      </c>
    </row>
    <row r="413" spans="1:6" ht="31.5">
      <c r="A413" s="5" t="s">
        <v>10</v>
      </c>
      <c r="B413" s="6" t="s">
        <v>407</v>
      </c>
      <c r="C413" s="6" t="s">
        <v>11</v>
      </c>
      <c r="D413" s="6"/>
      <c r="E413" s="7">
        <f t="shared" si="189"/>
        <v>30</v>
      </c>
      <c r="F413" s="7">
        <f t="shared" si="189"/>
        <v>30</v>
      </c>
    </row>
    <row r="414" spans="1:6">
      <c r="A414" s="8" t="s">
        <v>14</v>
      </c>
      <c r="B414" s="6" t="s">
        <v>407</v>
      </c>
      <c r="C414" s="6" t="s">
        <v>11</v>
      </c>
      <c r="D414" s="6" t="s">
        <v>15</v>
      </c>
      <c r="E414" s="9">
        <v>30</v>
      </c>
      <c r="F414" s="9">
        <v>30</v>
      </c>
    </row>
    <row r="415" spans="1:6" ht="31.5">
      <c r="A415" s="5" t="s">
        <v>298</v>
      </c>
      <c r="B415" s="6" t="s">
        <v>299</v>
      </c>
      <c r="C415" s="43"/>
      <c r="D415" s="43"/>
      <c r="E415" s="7">
        <f t="shared" ref="E415:F415" si="190">E416</f>
        <v>38768.300000000003</v>
      </c>
      <c r="F415" s="7">
        <f t="shared" si="190"/>
        <v>40468.300000000003</v>
      </c>
    </row>
    <row r="416" spans="1:6" ht="31.5">
      <c r="A416" s="5" t="s">
        <v>300</v>
      </c>
      <c r="B416" s="6" t="s">
        <v>301</v>
      </c>
      <c r="C416" s="43"/>
      <c r="D416" s="43"/>
      <c r="E416" s="7">
        <f t="shared" ref="E416" si="191">E422+E435+E417</f>
        <v>38768.300000000003</v>
      </c>
      <c r="F416" s="7">
        <f t="shared" ref="F416" si="192">F422+F435+F417</f>
        <v>40468.300000000003</v>
      </c>
    </row>
    <row r="417" spans="1:6" ht="31.5">
      <c r="A417" s="41" t="s">
        <v>484</v>
      </c>
      <c r="B417" s="6" t="s">
        <v>493</v>
      </c>
      <c r="C417" s="6"/>
      <c r="D417" s="6"/>
      <c r="E417" s="7">
        <f t="shared" ref="E417:F417" si="193">E418</f>
        <v>36460</v>
      </c>
      <c r="F417" s="7">
        <f t="shared" si="193"/>
        <v>36460</v>
      </c>
    </row>
    <row r="418" spans="1:6" ht="47.25">
      <c r="A418" s="5" t="s">
        <v>45</v>
      </c>
      <c r="B418" s="6" t="s">
        <v>493</v>
      </c>
      <c r="C418" s="6" t="s">
        <v>46</v>
      </c>
      <c r="D418" s="6"/>
      <c r="E418" s="7">
        <f t="shared" ref="E418:F418" si="194">SUM(E419:E421)</f>
        <v>36460</v>
      </c>
      <c r="F418" s="7">
        <f t="shared" si="194"/>
        <v>36460</v>
      </c>
    </row>
    <row r="419" spans="1:6" ht="31.5">
      <c r="A419" s="8" t="s">
        <v>303</v>
      </c>
      <c r="B419" s="6" t="s">
        <v>493</v>
      </c>
      <c r="C419" s="6" t="s">
        <v>46</v>
      </c>
      <c r="D419" s="6" t="s">
        <v>304</v>
      </c>
      <c r="E419" s="9">
        <v>4083.4</v>
      </c>
      <c r="F419" s="9">
        <v>4083.4</v>
      </c>
    </row>
    <row r="420" spans="1:6" ht="47.25">
      <c r="A420" s="8" t="s">
        <v>12</v>
      </c>
      <c r="B420" s="6" t="s">
        <v>493</v>
      </c>
      <c r="C420" s="6" t="s">
        <v>46</v>
      </c>
      <c r="D420" s="6" t="s">
        <v>13</v>
      </c>
      <c r="E420" s="9">
        <v>28576</v>
      </c>
      <c r="F420" s="9">
        <v>28576</v>
      </c>
    </row>
    <row r="421" spans="1:6">
      <c r="A421" s="8" t="s">
        <v>14</v>
      </c>
      <c r="B421" s="6" t="s">
        <v>493</v>
      </c>
      <c r="C421" s="6" t="s">
        <v>46</v>
      </c>
      <c r="D421" s="6" t="s">
        <v>15</v>
      </c>
      <c r="E421" s="9">
        <v>3800.6</v>
      </c>
      <c r="F421" s="9">
        <v>3800.6</v>
      </c>
    </row>
    <row r="422" spans="1:6">
      <c r="A422" s="5" t="s">
        <v>102</v>
      </c>
      <c r="B422" s="6" t="s">
        <v>302</v>
      </c>
      <c r="C422" s="43"/>
      <c r="D422" s="43"/>
      <c r="E422" s="7">
        <f t="shared" ref="E422:F422" si="195">E423+E427+E432</f>
        <v>2208.3000000000002</v>
      </c>
      <c r="F422" s="7">
        <f t="shared" si="195"/>
        <v>3708.3</v>
      </c>
    </row>
    <row r="423" spans="1:6" ht="47.25">
      <c r="A423" s="5" t="s">
        <v>45</v>
      </c>
      <c r="B423" s="6" t="s">
        <v>302</v>
      </c>
      <c r="C423" s="6" t="s">
        <v>46</v>
      </c>
      <c r="D423" s="6"/>
      <c r="E423" s="7">
        <f t="shared" ref="E423:F423" si="196">SUM(E424:E426)</f>
        <v>393.4</v>
      </c>
      <c r="F423" s="7">
        <f t="shared" si="196"/>
        <v>393.4</v>
      </c>
    </row>
    <row r="424" spans="1:6" ht="31.5">
      <c r="A424" s="8" t="s">
        <v>303</v>
      </c>
      <c r="B424" s="6" t="s">
        <v>302</v>
      </c>
      <c r="C424" s="6" t="s">
        <v>46</v>
      </c>
      <c r="D424" s="6" t="s">
        <v>304</v>
      </c>
      <c r="E424" s="9">
        <v>80</v>
      </c>
      <c r="F424" s="9">
        <v>80</v>
      </c>
    </row>
    <row r="425" spans="1:6" ht="47.25">
      <c r="A425" s="8" t="s">
        <v>12</v>
      </c>
      <c r="B425" s="6" t="s">
        <v>302</v>
      </c>
      <c r="C425" s="6" t="s">
        <v>46</v>
      </c>
      <c r="D425" s="6" t="s">
        <v>13</v>
      </c>
      <c r="E425" s="9">
        <v>276.39999999999998</v>
      </c>
      <c r="F425" s="9">
        <v>276.39999999999998</v>
      </c>
    </row>
    <row r="426" spans="1:6">
      <c r="A426" s="8" t="s">
        <v>14</v>
      </c>
      <c r="B426" s="6" t="s">
        <v>302</v>
      </c>
      <c r="C426" s="6" t="s">
        <v>46</v>
      </c>
      <c r="D426" s="6" t="s">
        <v>15</v>
      </c>
      <c r="E426" s="9">
        <v>37</v>
      </c>
      <c r="F426" s="9">
        <v>37</v>
      </c>
    </row>
    <row r="427" spans="1:6" ht="31.5">
      <c r="A427" s="5" t="s">
        <v>10</v>
      </c>
      <c r="B427" s="6" t="s">
        <v>302</v>
      </c>
      <c r="C427" s="6" t="s">
        <v>11</v>
      </c>
      <c r="D427" s="6"/>
      <c r="E427" s="7">
        <f t="shared" ref="E427:F427" si="197">E428+E429+E430+E431</f>
        <v>1627.9</v>
      </c>
      <c r="F427" s="7">
        <f t="shared" si="197"/>
        <v>3127.9</v>
      </c>
    </row>
    <row r="428" spans="1:6" ht="47.25">
      <c r="A428" s="8" t="s">
        <v>12</v>
      </c>
      <c r="B428" s="6" t="s">
        <v>302</v>
      </c>
      <c r="C428" s="6" t="s">
        <v>11</v>
      </c>
      <c r="D428" s="6" t="s">
        <v>13</v>
      </c>
      <c r="E428" s="9">
        <f>3486.8-561.9-1500</f>
        <v>1424.9</v>
      </c>
      <c r="F428" s="9">
        <f>3486.8-561.9</f>
        <v>2924.9</v>
      </c>
    </row>
    <row r="429" spans="1:6">
      <c r="A429" s="8" t="s">
        <v>14</v>
      </c>
      <c r="B429" s="6" t="s">
        <v>302</v>
      </c>
      <c r="C429" s="6" t="s">
        <v>11</v>
      </c>
      <c r="D429" s="6" t="s">
        <v>15</v>
      </c>
      <c r="E429" s="9">
        <v>143</v>
      </c>
      <c r="F429" s="9">
        <v>143</v>
      </c>
    </row>
    <row r="430" spans="1:6">
      <c r="A430" s="8" t="s">
        <v>266</v>
      </c>
      <c r="B430" s="6" t="s">
        <v>302</v>
      </c>
      <c r="C430" s="6" t="s">
        <v>11</v>
      </c>
      <c r="D430" s="6" t="s">
        <v>267</v>
      </c>
      <c r="E430" s="9">
        <v>30</v>
      </c>
      <c r="F430" s="9">
        <v>30</v>
      </c>
    </row>
    <row r="431" spans="1:6">
      <c r="A431" s="8" t="s">
        <v>65</v>
      </c>
      <c r="B431" s="6" t="s">
        <v>302</v>
      </c>
      <c r="C431" s="6" t="s">
        <v>11</v>
      </c>
      <c r="D431" s="6" t="s">
        <v>66</v>
      </c>
      <c r="E431" s="9">
        <v>30</v>
      </c>
      <c r="F431" s="9">
        <v>30</v>
      </c>
    </row>
    <row r="432" spans="1:6">
      <c r="A432" s="5" t="s">
        <v>81</v>
      </c>
      <c r="B432" s="6" t="s">
        <v>302</v>
      </c>
      <c r="C432" s="6" t="s">
        <v>82</v>
      </c>
      <c r="D432" s="6"/>
      <c r="E432" s="7">
        <f t="shared" ref="E432:F432" si="198">E433+E434</f>
        <v>187</v>
      </c>
      <c r="F432" s="7">
        <f t="shared" si="198"/>
        <v>187</v>
      </c>
    </row>
    <row r="433" spans="1:6" ht="47.25">
      <c r="A433" s="8" t="s">
        <v>12</v>
      </c>
      <c r="B433" s="6" t="s">
        <v>302</v>
      </c>
      <c r="C433" s="6" t="s">
        <v>82</v>
      </c>
      <c r="D433" s="6" t="s">
        <v>13</v>
      </c>
      <c r="E433" s="9">
        <v>27</v>
      </c>
      <c r="F433" s="9">
        <v>27</v>
      </c>
    </row>
    <row r="434" spans="1:6">
      <c r="A434" s="8" t="s">
        <v>14</v>
      </c>
      <c r="B434" s="6" t="s">
        <v>302</v>
      </c>
      <c r="C434" s="6" t="s">
        <v>82</v>
      </c>
      <c r="D434" s="6" t="s">
        <v>15</v>
      </c>
      <c r="E434" s="9">
        <v>160</v>
      </c>
      <c r="F434" s="9">
        <v>160</v>
      </c>
    </row>
    <row r="435" spans="1:6" ht="31.5">
      <c r="A435" s="8" t="s">
        <v>305</v>
      </c>
      <c r="B435" s="6" t="s">
        <v>306</v>
      </c>
      <c r="C435" s="43"/>
      <c r="D435" s="43"/>
      <c r="E435" s="7">
        <f t="shared" ref="E435:F436" si="199">E436</f>
        <v>100</v>
      </c>
      <c r="F435" s="7">
        <f t="shared" si="199"/>
        <v>300</v>
      </c>
    </row>
    <row r="436" spans="1:6" ht="31.5">
      <c r="A436" s="5" t="s">
        <v>10</v>
      </c>
      <c r="B436" s="6" t="s">
        <v>306</v>
      </c>
      <c r="C436" s="6" t="s">
        <v>11</v>
      </c>
      <c r="D436" s="6"/>
      <c r="E436" s="7">
        <f t="shared" si="199"/>
        <v>100</v>
      </c>
      <c r="F436" s="7">
        <f t="shared" si="199"/>
        <v>300</v>
      </c>
    </row>
    <row r="437" spans="1:6">
      <c r="A437" s="8" t="s">
        <v>14</v>
      </c>
      <c r="B437" s="6" t="s">
        <v>306</v>
      </c>
      <c r="C437" s="6" t="s">
        <v>11</v>
      </c>
      <c r="D437" s="6" t="s">
        <v>15</v>
      </c>
      <c r="E437" s="9">
        <f>300-200</f>
        <v>100</v>
      </c>
      <c r="F437" s="9">
        <v>300</v>
      </c>
    </row>
    <row r="438" spans="1:6" ht="31.5">
      <c r="A438" s="5" t="s">
        <v>308</v>
      </c>
      <c r="B438" s="6" t="s">
        <v>309</v>
      </c>
      <c r="C438" s="6"/>
      <c r="D438" s="6"/>
      <c r="E438" s="7">
        <f t="shared" ref="E438:F438" si="200">E439</f>
        <v>3032.2</v>
      </c>
      <c r="F438" s="7">
        <f t="shared" si="200"/>
        <v>2032.2</v>
      </c>
    </row>
    <row r="439" spans="1:6" ht="47.25">
      <c r="A439" s="50" t="s">
        <v>310</v>
      </c>
      <c r="B439" s="6" t="s">
        <v>311</v>
      </c>
      <c r="C439" s="6"/>
      <c r="D439" s="6"/>
      <c r="E439" s="7">
        <f>E440+E447</f>
        <v>3032.2</v>
      </c>
      <c r="F439" s="7">
        <f>F440+F447</f>
        <v>2032.2</v>
      </c>
    </row>
    <row r="440" spans="1:6">
      <c r="A440" s="42" t="s">
        <v>312</v>
      </c>
      <c r="B440" s="6" t="s">
        <v>313</v>
      </c>
      <c r="C440" s="6"/>
      <c r="D440" s="6"/>
      <c r="E440" s="7">
        <f t="shared" ref="E440:F440" si="201">E441+E443+E445</f>
        <v>1032.2</v>
      </c>
      <c r="F440" s="7">
        <f t="shared" si="201"/>
        <v>1032.2</v>
      </c>
    </row>
    <row r="441" spans="1:6" ht="31.5">
      <c r="A441" s="5" t="s">
        <v>10</v>
      </c>
      <c r="B441" s="6" t="s">
        <v>313</v>
      </c>
      <c r="C441" s="6" t="s">
        <v>11</v>
      </c>
      <c r="D441" s="6"/>
      <c r="E441" s="7">
        <f t="shared" ref="E441:F445" si="202">E442</f>
        <v>500</v>
      </c>
      <c r="F441" s="7">
        <f t="shared" si="202"/>
        <v>500</v>
      </c>
    </row>
    <row r="442" spans="1:6">
      <c r="A442" s="8" t="s">
        <v>314</v>
      </c>
      <c r="B442" s="6" t="s">
        <v>313</v>
      </c>
      <c r="C442" s="6" t="s">
        <v>11</v>
      </c>
      <c r="D442" s="6" t="s">
        <v>315</v>
      </c>
      <c r="E442" s="9">
        <v>500</v>
      </c>
      <c r="F442" s="9">
        <v>500</v>
      </c>
    </row>
    <row r="443" spans="1:6">
      <c r="A443" s="5" t="s">
        <v>441</v>
      </c>
      <c r="B443" s="6" t="s">
        <v>313</v>
      </c>
      <c r="C443" s="6" t="s">
        <v>440</v>
      </c>
      <c r="D443" s="6"/>
      <c r="E443" s="7">
        <f t="shared" si="202"/>
        <v>300</v>
      </c>
      <c r="F443" s="7">
        <f t="shared" si="202"/>
        <v>300</v>
      </c>
    </row>
    <row r="444" spans="1:6">
      <c r="A444" s="8" t="s">
        <v>314</v>
      </c>
      <c r="B444" s="6" t="s">
        <v>313</v>
      </c>
      <c r="C444" s="6" t="s">
        <v>440</v>
      </c>
      <c r="D444" s="6" t="s">
        <v>315</v>
      </c>
      <c r="E444" s="9">
        <v>300</v>
      </c>
      <c r="F444" s="9">
        <v>300</v>
      </c>
    </row>
    <row r="445" spans="1:6">
      <c r="A445" s="5"/>
      <c r="B445" s="6" t="s">
        <v>313</v>
      </c>
      <c r="C445" s="6" t="s">
        <v>82</v>
      </c>
      <c r="D445" s="6"/>
      <c r="E445" s="7">
        <f t="shared" si="202"/>
        <v>232.2</v>
      </c>
      <c r="F445" s="7">
        <f t="shared" si="202"/>
        <v>232.2</v>
      </c>
    </row>
    <row r="446" spans="1:6">
      <c r="A446" s="8" t="s">
        <v>314</v>
      </c>
      <c r="B446" s="6" t="s">
        <v>313</v>
      </c>
      <c r="C446" s="6" t="s">
        <v>82</v>
      </c>
      <c r="D446" s="6" t="s">
        <v>315</v>
      </c>
      <c r="E446" s="9">
        <v>232.2</v>
      </c>
      <c r="F446" s="9">
        <v>232.2</v>
      </c>
    </row>
    <row r="447" spans="1:6" ht="47.25">
      <c r="A447" s="42" t="s">
        <v>316</v>
      </c>
      <c r="B447" s="6" t="s">
        <v>317</v>
      </c>
      <c r="C447" s="6"/>
      <c r="D447" s="6"/>
      <c r="E447" s="7">
        <f t="shared" ref="E447:F448" si="203">E448</f>
        <v>2000</v>
      </c>
      <c r="F447" s="7">
        <f t="shared" si="203"/>
        <v>1000</v>
      </c>
    </row>
    <row r="448" spans="1:6" ht="31.5">
      <c r="A448" s="5" t="s">
        <v>10</v>
      </c>
      <c r="B448" s="6" t="s">
        <v>317</v>
      </c>
      <c r="C448" s="6" t="s">
        <v>11</v>
      </c>
      <c r="D448" s="6"/>
      <c r="E448" s="7">
        <f t="shared" si="203"/>
        <v>2000</v>
      </c>
      <c r="F448" s="7">
        <f t="shared" si="203"/>
        <v>1000</v>
      </c>
    </row>
    <row r="449" spans="1:6">
      <c r="A449" s="8" t="s">
        <v>314</v>
      </c>
      <c r="B449" s="6" t="s">
        <v>317</v>
      </c>
      <c r="C449" s="6" t="s">
        <v>11</v>
      </c>
      <c r="D449" s="6" t="s">
        <v>315</v>
      </c>
      <c r="E449" s="9">
        <f>3000-1000</f>
        <v>2000</v>
      </c>
      <c r="F449" s="9">
        <f>3000-2000</f>
        <v>1000</v>
      </c>
    </row>
    <row r="450" spans="1:6" ht="31.5">
      <c r="A450" s="42" t="s">
        <v>318</v>
      </c>
      <c r="B450" s="6" t="s">
        <v>319</v>
      </c>
      <c r="C450" s="6"/>
      <c r="D450" s="6"/>
      <c r="E450" s="7">
        <f t="shared" ref="E450:F453" si="204">E451</f>
        <v>30</v>
      </c>
      <c r="F450" s="7">
        <f t="shared" si="204"/>
        <v>30</v>
      </c>
    </row>
    <row r="451" spans="1:6" ht="31.5">
      <c r="A451" s="42" t="s">
        <v>320</v>
      </c>
      <c r="B451" s="6" t="s">
        <v>321</v>
      </c>
      <c r="C451" s="6"/>
      <c r="D451" s="6"/>
      <c r="E451" s="7">
        <f t="shared" si="204"/>
        <v>30</v>
      </c>
      <c r="F451" s="7">
        <f t="shared" si="204"/>
        <v>30</v>
      </c>
    </row>
    <row r="452" spans="1:6" ht="31.5">
      <c r="A452" s="42" t="s">
        <v>322</v>
      </c>
      <c r="B452" s="6" t="s">
        <v>323</v>
      </c>
      <c r="C452" s="6"/>
      <c r="D452" s="6"/>
      <c r="E452" s="7">
        <f t="shared" si="204"/>
        <v>30</v>
      </c>
      <c r="F452" s="7">
        <f t="shared" si="204"/>
        <v>30</v>
      </c>
    </row>
    <row r="453" spans="1:6" ht="31.5">
      <c r="A453" s="5" t="s">
        <v>24</v>
      </c>
      <c r="B453" s="6" t="s">
        <v>323</v>
      </c>
      <c r="C453" s="6" t="s">
        <v>25</v>
      </c>
      <c r="D453" s="6"/>
      <c r="E453" s="7">
        <f t="shared" si="204"/>
        <v>30</v>
      </c>
      <c r="F453" s="7">
        <f t="shared" si="204"/>
        <v>30</v>
      </c>
    </row>
    <row r="454" spans="1:6">
      <c r="A454" s="8" t="s">
        <v>222</v>
      </c>
      <c r="B454" s="6" t="s">
        <v>323</v>
      </c>
      <c r="C454" s="6" t="s">
        <v>25</v>
      </c>
      <c r="D454" s="6" t="s">
        <v>223</v>
      </c>
      <c r="E454" s="9">
        <v>30</v>
      </c>
      <c r="F454" s="9">
        <v>30</v>
      </c>
    </row>
    <row r="455" spans="1:6" ht="31.5">
      <c r="A455" s="5" t="s">
        <v>417</v>
      </c>
      <c r="B455" s="6" t="s">
        <v>418</v>
      </c>
      <c r="C455" s="6"/>
      <c r="D455" s="6"/>
      <c r="E455" s="7">
        <f t="shared" ref="E455:F458" si="205">E456</f>
        <v>100</v>
      </c>
      <c r="F455" s="7">
        <f t="shared" si="205"/>
        <v>100</v>
      </c>
    </row>
    <row r="456" spans="1:6" ht="47.25">
      <c r="A456" s="5" t="s">
        <v>419</v>
      </c>
      <c r="B456" s="6" t="s">
        <v>420</v>
      </c>
      <c r="C456" s="6"/>
      <c r="D456" s="6"/>
      <c r="E456" s="7">
        <f t="shared" si="205"/>
        <v>100</v>
      </c>
      <c r="F456" s="7">
        <f t="shared" si="205"/>
        <v>100</v>
      </c>
    </row>
    <row r="457" spans="1:6" ht="31.5">
      <c r="A457" s="50" t="s">
        <v>421</v>
      </c>
      <c r="B457" s="6" t="s">
        <v>422</v>
      </c>
      <c r="C457" s="6"/>
      <c r="D457" s="6"/>
      <c r="E457" s="7">
        <f t="shared" si="205"/>
        <v>100</v>
      </c>
      <c r="F457" s="7">
        <f t="shared" si="205"/>
        <v>100</v>
      </c>
    </row>
    <row r="458" spans="1:6" ht="31.5">
      <c r="A458" s="5" t="s">
        <v>24</v>
      </c>
      <c r="B458" s="6" t="s">
        <v>422</v>
      </c>
      <c r="C458" s="6" t="s">
        <v>25</v>
      </c>
      <c r="D458" s="6"/>
      <c r="E458" s="7">
        <f t="shared" si="205"/>
        <v>100</v>
      </c>
      <c r="F458" s="7">
        <f t="shared" si="205"/>
        <v>100</v>
      </c>
    </row>
    <row r="459" spans="1:6">
      <c r="A459" s="8" t="s">
        <v>14</v>
      </c>
      <c r="B459" s="6" t="s">
        <v>422</v>
      </c>
      <c r="C459" s="6" t="s">
        <v>25</v>
      </c>
      <c r="D459" s="6" t="s">
        <v>15</v>
      </c>
      <c r="E459" s="9">
        <v>100</v>
      </c>
      <c r="F459" s="9">
        <v>100</v>
      </c>
    </row>
    <row r="460" spans="1:6" ht="31.5">
      <c r="A460" s="5" t="s">
        <v>324</v>
      </c>
      <c r="B460" s="6" t="s">
        <v>325</v>
      </c>
      <c r="C460" s="6"/>
      <c r="D460" s="6"/>
      <c r="E460" s="7">
        <f t="shared" ref="E460:F462" si="206">E461</f>
        <v>14756.2</v>
      </c>
      <c r="F460" s="7">
        <f t="shared" si="206"/>
        <v>10650</v>
      </c>
    </row>
    <row r="461" spans="1:6" ht="31.5">
      <c r="A461" s="5" t="s">
        <v>326</v>
      </c>
      <c r="B461" s="6" t="s">
        <v>327</v>
      </c>
      <c r="C461" s="6"/>
      <c r="D461" s="6"/>
      <c r="E461" s="7">
        <f t="shared" si="206"/>
        <v>14756.2</v>
      </c>
      <c r="F461" s="7">
        <f t="shared" si="206"/>
        <v>10650</v>
      </c>
    </row>
    <row r="462" spans="1:6">
      <c r="A462" s="50" t="s">
        <v>328</v>
      </c>
      <c r="B462" s="6" t="s">
        <v>329</v>
      </c>
      <c r="C462" s="6"/>
      <c r="D462" s="6"/>
      <c r="E462" s="7">
        <f t="shared" si="206"/>
        <v>14756.2</v>
      </c>
      <c r="F462" s="7">
        <f t="shared" si="206"/>
        <v>10650</v>
      </c>
    </row>
    <row r="463" spans="1:6">
      <c r="A463" s="50" t="s">
        <v>330</v>
      </c>
      <c r="B463" s="6" t="s">
        <v>331</v>
      </c>
      <c r="C463" s="6"/>
      <c r="D463" s="6"/>
      <c r="E463" s="7">
        <f>E464+E466</f>
        <v>14756.2</v>
      </c>
      <c r="F463" s="7">
        <f>F464+F466</f>
        <v>10650</v>
      </c>
    </row>
    <row r="464" spans="1:6" ht="31.5">
      <c r="A464" s="5" t="s">
        <v>10</v>
      </c>
      <c r="B464" s="6" t="s">
        <v>331</v>
      </c>
      <c r="C464" s="6" t="s">
        <v>11</v>
      </c>
      <c r="D464" s="6"/>
      <c r="E464" s="7">
        <f>E465</f>
        <v>4756.2</v>
      </c>
      <c r="F464" s="7">
        <f>F465</f>
        <v>0</v>
      </c>
    </row>
    <row r="465" spans="1:6">
      <c r="A465" s="8" t="s">
        <v>22</v>
      </c>
      <c r="B465" s="6" t="s">
        <v>331</v>
      </c>
      <c r="C465" s="6" t="s">
        <v>11</v>
      </c>
      <c r="D465" s="6" t="s">
        <v>23</v>
      </c>
      <c r="E465" s="9">
        <v>4756.2</v>
      </c>
      <c r="F465" s="9"/>
    </row>
    <row r="466" spans="1:6" ht="31.5">
      <c r="A466" s="5" t="s">
        <v>24</v>
      </c>
      <c r="B466" s="6" t="s">
        <v>331</v>
      </c>
      <c r="C466" s="6" t="s">
        <v>25</v>
      </c>
      <c r="D466" s="6"/>
      <c r="E466" s="7">
        <f t="shared" ref="E466:F466" si="207">SUM(E467:E469)</f>
        <v>10000</v>
      </c>
      <c r="F466" s="7">
        <f t="shared" si="207"/>
        <v>10650</v>
      </c>
    </row>
    <row r="467" spans="1:6" s="1" customFormat="1">
      <c r="A467" s="8" t="s">
        <v>16</v>
      </c>
      <c r="B467" s="6" t="s">
        <v>331</v>
      </c>
      <c r="C467" s="6" t="s">
        <v>25</v>
      </c>
      <c r="D467" s="6" t="s">
        <v>17</v>
      </c>
      <c r="E467" s="9">
        <v>5000</v>
      </c>
      <c r="F467" s="9"/>
    </row>
    <row r="468" spans="1:6">
      <c r="A468" s="8" t="s">
        <v>18</v>
      </c>
      <c r="B468" s="6" t="s">
        <v>331</v>
      </c>
      <c r="C468" s="6" t="s">
        <v>25</v>
      </c>
      <c r="D468" s="6" t="s">
        <v>19</v>
      </c>
      <c r="E468" s="9">
        <v>5000</v>
      </c>
      <c r="F468" s="9"/>
    </row>
    <row r="469" spans="1:6">
      <c r="A469" s="8" t="s">
        <v>26</v>
      </c>
      <c r="B469" s="6" t="s">
        <v>331</v>
      </c>
      <c r="C469" s="6" t="s">
        <v>25</v>
      </c>
      <c r="D469" s="6" t="s">
        <v>27</v>
      </c>
      <c r="E469" s="9"/>
      <c r="F469" s="9">
        <v>10650</v>
      </c>
    </row>
    <row r="470" spans="1:6">
      <c r="A470" s="5" t="s">
        <v>334</v>
      </c>
      <c r="B470" s="6" t="s">
        <v>335</v>
      </c>
      <c r="C470" s="6"/>
      <c r="D470" s="6"/>
      <c r="E470" s="7">
        <f>E471+E478+E488+E492+E496+E513+E522+E526</f>
        <v>27134.999999999996</v>
      </c>
      <c r="F470" s="7">
        <f>F471+F478+F488+F492+F496+F513+F522+F526</f>
        <v>27134.999999999996</v>
      </c>
    </row>
    <row r="471" spans="1:6" ht="31.5">
      <c r="A471" s="8" t="s">
        <v>336</v>
      </c>
      <c r="B471" s="6" t="s">
        <v>337</v>
      </c>
      <c r="C471" s="6"/>
      <c r="D471" s="6"/>
      <c r="E471" s="7">
        <f t="shared" ref="E471" si="208">E475+E472</f>
        <v>2046.7</v>
      </c>
      <c r="F471" s="7">
        <f t="shared" ref="F471" si="209">F475+F472</f>
        <v>2046.7</v>
      </c>
    </row>
    <row r="472" spans="1:6" ht="31.5">
      <c r="A472" s="41" t="s">
        <v>484</v>
      </c>
      <c r="B472" s="6" t="s">
        <v>494</v>
      </c>
      <c r="C472" s="6"/>
      <c r="D472" s="6"/>
      <c r="E472" s="7">
        <f t="shared" ref="E472:F473" si="210">E473</f>
        <v>1418.2</v>
      </c>
      <c r="F472" s="7">
        <f t="shared" si="210"/>
        <v>1418.2</v>
      </c>
    </row>
    <row r="473" spans="1:6" ht="47.25">
      <c r="A473" s="5" t="s">
        <v>45</v>
      </c>
      <c r="B473" s="6" t="s">
        <v>494</v>
      </c>
      <c r="C473" s="6" t="s">
        <v>46</v>
      </c>
      <c r="D473" s="6"/>
      <c r="E473" s="7">
        <f t="shared" si="210"/>
        <v>1418.2</v>
      </c>
      <c r="F473" s="7">
        <f t="shared" si="210"/>
        <v>1418.2</v>
      </c>
    </row>
    <row r="474" spans="1:6" ht="31.5">
      <c r="A474" s="8" t="s">
        <v>132</v>
      </c>
      <c r="B474" s="6" t="s">
        <v>494</v>
      </c>
      <c r="C474" s="6" t="s">
        <v>46</v>
      </c>
      <c r="D474" s="6" t="s">
        <v>133</v>
      </c>
      <c r="E474" s="9">
        <v>1418.2</v>
      </c>
      <c r="F474" s="9">
        <v>1418.2</v>
      </c>
    </row>
    <row r="475" spans="1:6">
      <c r="A475" s="5" t="s">
        <v>102</v>
      </c>
      <c r="B475" s="6" t="s">
        <v>338</v>
      </c>
      <c r="C475" s="6"/>
      <c r="D475" s="6"/>
      <c r="E475" s="7">
        <f t="shared" ref="E475:F476" si="211">E476</f>
        <v>628.5</v>
      </c>
      <c r="F475" s="7">
        <f t="shared" si="211"/>
        <v>628.5</v>
      </c>
    </row>
    <row r="476" spans="1:6" ht="47.25">
      <c r="A476" s="5" t="s">
        <v>45</v>
      </c>
      <c r="B476" s="6" t="s">
        <v>338</v>
      </c>
      <c r="C476" s="6" t="s">
        <v>46</v>
      </c>
      <c r="D476" s="6"/>
      <c r="E476" s="7">
        <f t="shared" si="211"/>
        <v>628.5</v>
      </c>
      <c r="F476" s="7">
        <f t="shared" si="211"/>
        <v>628.5</v>
      </c>
    </row>
    <row r="477" spans="1:6" ht="31.5">
      <c r="A477" s="8" t="s">
        <v>132</v>
      </c>
      <c r="B477" s="6" t="s">
        <v>338</v>
      </c>
      <c r="C477" s="6" t="s">
        <v>46</v>
      </c>
      <c r="D477" s="6" t="s">
        <v>133</v>
      </c>
      <c r="E477" s="9">
        <v>628.5</v>
      </c>
      <c r="F477" s="9">
        <v>628.5</v>
      </c>
    </row>
    <row r="478" spans="1:6">
      <c r="A478" s="8" t="s">
        <v>340</v>
      </c>
      <c r="B478" s="6" t="s">
        <v>341</v>
      </c>
      <c r="C478" s="6"/>
      <c r="D478" s="6"/>
      <c r="E478" s="7">
        <f t="shared" ref="E478" si="212">E482+E479</f>
        <v>1381.8</v>
      </c>
      <c r="F478" s="7">
        <f t="shared" ref="F478" si="213">F482+F479</f>
        <v>1381.8</v>
      </c>
    </row>
    <row r="479" spans="1:6" ht="31.5">
      <c r="A479" s="41" t="s">
        <v>484</v>
      </c>
      <c r="B479" s="6" t="s">
        <v>495</v>
      </c>
      <c r="C479" s="6"/>
      <c r="D479" s="6"/>
      <c r="E479" s="7">
        <f t="shared" ref="E479:F480" si="214">E480</f>
        <v>996.4</v>
      </c>
      <c r="F479" s="7">
        <f t="shared" si="214"/>
        <v>996.4</v>
      </c>
    </row>
    <row r="480" spans="1:6" ht="47.25">
      <c r="A480" s="5" t="s">
        <v>45</v>
      </c>
      <c r="B480" s="6" t="s">
        <v>495</v>
      </c>
      <c r="C480" s="6" t="s">
        <v>46</v>
      </c>
      <c r="D480" s="6"/>
      <c r="E480" s="7">
        <f t="shared" si="214"/>
        <v>996.4</v>
      </c>
      <c r="F480" s="7">
        <f t="shared" si="214"/>
        <v>996.4</v>
      </c>
    </row>
    <row r="481" spans="1:6" ht="31.5">
      <c r="A481" s="8" t="s">
        <v>132</v>
      </c>
      <c r="B481" s="6" t="s">
        <v>495</v>
      </c>
      <c r="C481" s="6" t="s">
        <v>46</v>
      </c>
      <c r="D481" s="6" t="s">
        <v>133</v>
      </c>
      <c r="E481" s="9">
        <v>996.4</v>
      </c>
      <c r="F481" s="9">
        <v>996.4</v>
      </c>
    </row>
    <row r="482" spans="1:6">
      <c r="A482" s="5" t="s">
        <v>102</v>
      </c>
      <c r="B482" s="6" t="s">
        <v>342</v>
      </c>
      <c r="C482" s="6"/>
      <c r="D482" s="6"/>
      <c r="E482" s="7">
        <f t="shared" ref="E482:F482" si="215">E483+E485</f>
        <v>385.40000000000003</v>
      </c>
      <c r="F482" s="7">
        <f t="shared" si="215"/>
        <v>385.40000000000003</v>
      </c>
    </row>
    <row r="483" spans="1:6" ht="47.25">
      <c r="A483" s="5" t="s">
        <v>45</v>
      </c>
      <c r="B483" s="6" t="s">
        <v>342</v>
      </c>
      <c r="C483" s="6" t="s">
        <v>46</v>
      </c>
      <c r="D483" s="6"/>
      <c r="E483" s="7">
        <f t="shared" ref="E483:F483" si="216">E484</f>
        <v>323.8</v>
      </c>
      <c r="F483" s="7">
        <f t="shared" si="216"/>
        <v>323.8</v>
      </c>
    </row>
    <row r="484" spans="1:6" ht="31.5">
      <c r="A484" s="8" t="s">
        <v>132</v>
      </c>
      <c r="B484" s="6" t="s">
        <v>342</v>
      </c>
      <c r="C484" s="6" t="s">
        <v>46</v>
      </c>
      <c r="D484" s="6" t="s">
        <v>133</v>
      </c>
      <c r="E484" s="9">
        <v>323.8</v>
      </c>
      <c r="F484" s="9">
        <v>323.8</v>
      </c>
    </row>
    <row r="485" spans="1:6" ht="31.5">
      <c r="A485" s="5" t="s">
        <v>10</v>
      </c>
      <c r="B485" s="6" t="s">
        <v>342</v>
      </c>
      <c r="C485" s="6" t="s">
        <v>11</v>
      </c>
      <c r="D485" s="6"/>
      <c r="E485" s="7">
        <f t="shared" ref="E485:F485" si="217">E486+E487</f>
        <v>61.6</v>
      </c>
      <c r="F485" s="7">
        <f t="shared" si="217"/>
        <v>61.6</v>
      </c>
    </row>
    <row r="486" spans="1:6" ht="31.5">
      <c r="A486" s="8" t="s">
        <v>132</v>
      </c>
      <c r="B486" s="6" t="s">
        <v>342</v>
      </c>
      <c r="C486" s="6" t="s">
        <v>11</v>
      </c>
      <c r="D486" s="6" t="s">
        <v>133</v>
      </c>
      <c r="E486" s="9">
        <v>46.6</v>
      </c>
      <c r="F486" s="9">
        <v>46.6</v>
      </c>
    </row>
    <row r="487" spans="1:6">
      <c r="A487" s="8" t="s">
        <v>65</v>
      </c>
      <c r="B487" s="6" t="s">
        <v>342</v>
      </c>
      <c r="C487" s="6" t="s">
        <v>11</v>
      </c>
      <c r="D487" s="6" t="s">
        <v>66</v>
      </c>
      <c r="E487" s="9">
        <v>15</v>
      </c>
      <c r="F487" s="9">
        <v>15</v>
      </c>
    </row>
    <row r="488" spans="1:6">
      <c r="A488" s="8" t="s">
        <v>344</v>
      </c>
      <c r="B488" s="6" t="s">
        <v>345</v>
      </c>
      <c r="C488" s="6"/>
      <c r="D488" s="6"/>
      <c r="E488" s="7">
        <f t="shared" ref="E488:F490" si="218">E489</f>
        <v>100</v>
      </c>
      <c r="F488" s="7">
        <f t="shared" si="218"/>
        <v>100</v>
      </c>
    </row>
    <row r="489" spans="1:6">
      <c r="A489" s="5" t="s">
        <v>102</v>
      </c>
      <c r="B489" s="6" t="s">
        <v>346</v>
      </c>
      <c r="C489" s="6"/>
      <c r="D489" s="6"/>
      <c r="E489" s="7">
        <f t="shared" si="218"/>
        <v>100</v>
      </c>
      <c r="F489" s="7">
        <f t="shared" si="218"/>
        <v>100</v>
      </c>
    </row>
    <row r="490" spans="1:6" ht="31.5">
      <c r="A490" s="5" t="s">
        <v>10</v>
      </c>
      <c r="B490" s="6" t="s">
        <v>346</v>
      </c>
      <c r="C490" s="6" t="s">
        <v>11</v>
      </c>
      <c r="D490" s="6"/>
      <c r="E490" s="7">
        <f t="shared" si="218"/>
        <v>100</v>
      </c>
      <c r="F490" s="7">
        <f t="shared" si="218"/>
        <v>100</v>
      </c>
    </row>
    <row r="491" spans="1:6" ht="31.5">
      <c r="A491" s="57" t="s">
        <v>347</v>
      </c>
      <c r="B491" s="6" t="s">
        <v>346</v>
      </c>
      <c r="C491" s="6" t="s">
        <v>11</v>
      </c>
      <c r="D491" s="6" t="s">
        <v>348</v>
      </c>
      <c r="E491" s="9">
        <v>100</v>
      </c>
      <c r="F491" s="9">
        <v>100</v>
      </c>
    </row>
    <row r="492" spans="1:6" ht="31.5">
      <c r="A492" s="8" t="s">
        <v>349</v>
      </c>
      <c r="B492" s="6" t="s">
        <v>350</v>
      </c>
      <c r="C492" s="6"/>
      <c r="D492" s="6"/>
      <c r="E492" s="7">
        <f t="shared" ref="E492:F494" si="219">E493</f>
        <v>500</v>
      </c>
      <c r="F492" s="7">
        <f t="shared" si="219"/>
        <v>500</v>
      </c>
    </row>
    <row r="493" spans="1:6">
      <c r="A493" s="8" t="s">
        <v>351</v>
      </c>
      <c r="B493" s="6" t="s">
        <v>352</v>
      </c>
      <c r="C493" s="6"/>
      <c r="D493" s="6"/>
      <c r="E493" s="7">
        <f t="shared" si="219"/>
        <v>500</v>
      </c>
      <c r="F493" s="7">
        <f t="shared" si="219"/>
        <v>500</v>
      </c>
    </row>
    <row r="494" spans="1:6">
      <c r="A494" s="5" t="s">
        <v>81</v>
      </c>
      <c r="B494" s="6" t="s">
        <v>352</v>
      </c>
      <c r="C494" s="6" t="s">
        <v>82</v>
      </c>
      <c r="D494" s="6"/>
      <c r="E494" s="7">
        <f t="shared" si="219"/>
        <v>500</v>
      </c>
      <c r="F494" s="7">
        <f t="shared" si="219"/>
        <v>500</v>
      </c>
    </row>
    <row r="495" spans="1:6">
      <c r="A495" s="8" t="s">
        <v>353</v>
      </c>
      <c r="B495" s="6" t="s">
        <v>352</v>
      </c>
      <c r="C495" s="6" t="s">
        <v>82</v>
      </c>
      <c r="D495" s="6" t="s">
        <v>354</v>
      </c>
      <c r="E495" s="9">
        <v>500</v>
      </c>
      <c r="F495" s="9">
        <v>500</v>
      </c>
    </row>
    <row r="496" spans="1:6" ht="47.25">
      <c r="A496" s="8" t="s">
        <v>357</v>
      </c>
      <c r="B496" s="6" t="s">
        <v>358</v>
      </c>
      <c r="C496" s="6"/>
      <c r="D496" s="6"/>
      <c r="E496" s="7">
        <f t="shared" ref="E496:F496" si="220">E503+E510+E497</f>
        <v>12649.1</v>
      </c>
      <c r="F496" s="7">
        <f t="shared" si="220"/>
        <v>12649.1</v>
      </c>
    </row>
    <row r="497" spans="1:6" ht="31.5">
      <c r="A497" s="5" t="s">
        <v>197</v>
      </c>
      <c r="B497" s="6" t="s">
        <v>359</v>
      </c>
      <c r="C497" s="43"/>
      <c r="D497" s="43"/>
      <c r="E497" s="7">
        <f t="shared" ref="E497:F497" si="221">E498+E500</f>
        <v>53</v>
      </c>
      <c r="F497" s="7">
        <f t="shared" si="221"/>
        <v>53</v>
      </c>
    </row>
    <row r="498" spans="1:6" ht="47.25">
      <c r="A498" s="5" t="s">
        <v>45</v>
      </c>
      <c r="B498" s="6" t="s">
        <v>359</v>
      </c>
      <c r="C498" s="6" t="s">
        <v>46</v>
      </c>
      <c r="D498" s="6"/>
      <c r="E498" s="7">
        <f t="shared" ref="E498:F498" si="222">E499</f>
        <v>10</v>
      </c>
      <c r="F498" s="7">
        <f t="shared" si="222"/>
        <v>10</v>
      </c>
    </row>
    <row r="499" spans="1:6">
      <c r="A499" s="8" t="s">
        <v>360</v>
      </c>
      <c r="B499" s="6" t="s">
        <v>359</v>
      </c>
      <c r="C499" s="6" t="s">
        <v>46</v>
      </c>
      <c r="D499" s="6" t="s">
        <v>15</v>
      </c>
      <c r="E499" s="9">
        <v>10</v>
      </c>
      <c r="F499" s="9">
        <v>10</v>
      </c>
    </row>
    <row r="500" spans="1:6" ht="31.5">
      <c r="A500" s="5" t="s">
        <v>10</v>
      </c>
      <c r="B500" s="6" t="s">
        <v>359</v>
      </c>
      <c r="C500" s="6" t="s">
        <v>11</v>
      </c>
      <c r="D500" s="6"/>
      <c r="E500" s="7">
        <f t="shared" ref="E500:F500" si="223">E501+E502</f>
        <v>43</v>
      </c>
      <c r="F500" s="7">
        <f t="shared" si="223"/>
        <v>43</v>
      </c>
    </row>
    <row r="501" spans="1:6">
      <c r="A501" s="8" t="s">
        <v>360</v>
      </c>
      <c r="B501" s="6" t="s">
        <v>359</v>
      </c>
      <c r="C501" s="6" t="s">
        <v>11</v>
      </c>
      <c r="D501" s="6" t="s">
        <v>15</v>
      </c>
      <c r="E501" s="9">
        <f>133-100</f>
        <v>33</v>
      </c>
      <c r="F501" s="9">
        <f>133-100</f>
        <v>33</v>
      </c>
    </row>
    <row r="502" spans="1:6">
      <c r="A502" s="8" t="s">
        <v>65</v>
      </c>
      <c r="B502" s="6" t="s">
        <v>359</v>
      </c>
      <c r="C502" s="6" t="s">
        <v>11</v>
      </c>
      <c r="D502" s="6" t="s">
        <v>66</v>
      </c>
      <c r="E502" s="9">
        <v>10</v>
      </c>
      <c r="F502" s="9">
        <v>10</v>
      </c>
    </row>
    <row r="503" spans="1:6">
      <c r="A503" s="5" t="s">
        <v>36</v>
      </c>
      <c r="B503" s="6" t="s">
        <v>361</v>
      </c>
      <c r="C503" s="6"/>
      <c r="D503" s="6"/>
      <c r="E503" s="7">
        <f t="shared" ref="E503:F503" si="224">E504+E506+E508</f>
        <v>954.2</v>
      </c>
      <c r="F503" s="7">
        <f t="shared" si="224"/>
        <v>954.2</v>
      </c>
    </row>
    <row r="504" spans="1:6" ht="47.25">
      <c r="A504" s="5" t="s">
        <v>45</v>
      </c>
      <c r="B504" s="6" t="s">
        <v>361</v>
      </c>
      <c r="C504" s="6" t="s">
        <v>46</v>
      </c>
      <c r="D504" s="6"/>
      <c r="E504" s="7">
        <f t="shared" ref="E504:F504" si="225">E505</f>
        <v>65</v>
      </c>
      <c r="F504" s="7">
        <f t="shared" si="225"/>
        <v>65</v>
      </c>
    </row>
    <row r="505" spans="1:6">
      <c r="A505" s="8" t="s">
        <v>14</v>
      </c>
      <c r="B505" s="6" t="s">
        <v>361</v>
      </c>
      <c r="C505" s="6" t="s">
        <v>46</v>
      </c>
      <c r="D505" s="6" t="s">
        <v>15</v>
      </c>
      <c r="E505" s="9">
        <v>65</v>
      </c>
      <c r="F505" s="9">
        <v>65</v>
      </c>
    </row>
    <row r="506" spans="1:6" ht="31.5">
      <c r="A506" s="5" t="s">
        <v>10</v>
      </c>
      <c r="B506" s="6" t="s">
        <v>361</v>
      </c>
      <c r="C506" s="6" t="s">
        <v>11</v>
      </c>
      <c r="D506" s="6"/>
      <c r="E506" s="7">
        <f t="shared" ref="E506:F506" si="226">E507</f>
        <v>803.2</v>
      </c>
      <c r="F506" s="7">
        <f t="shared" si="226"/>
        <v>803.2</v>
      </c>
    </row>
    <row r="507" spans="1:6">
      <c r="A507" s="8" t="s">
        <v>14</v>
      </c>
      <c r="B507" s="6" t="s">
        <v>361</v>
      </c>
      <c r="C507" s="6" t="s">
        <v>11</v>
      </c>
      <c r="D507" s="6" t="s">
        <v>15</v>
      </c>
      <c r="E507" s="9">
        <f>1634-230.8-600</f>
        <v>803.2</v>
      </c>
      <c r="F507" s="9">
        <f>1634-230.8-600</f>
        <v>803.2</v>
      </c>
    </row>
    <row r="508" spans="1:6">
      <c r="A508" s="5" t="s">
        <v>81</v>
      </c>
      <c r="B508" s="6" t="s">
        <v>361</v>
      </c>
      <c r="C508" s="6" t="s">
        <v>82</v>
      </c>
      <c r="D508" s="6"/>
      <c r="E508" s="7">
        <f t="shared" ref="E508:F508" si="227">E509</f>
        <v>86</v>
      </c>
      <c r="F508" s="7">
        <f t="shared" si="227"/>
        <v>86</v>
      </c>
    </row>
    <row r="509" spans="1:6">
      <c r="A509" s="8" t="s">
        <v>14</v>
      </c>
      <c r="B509" s="6" t="s">
        <v>361</v>
      </c>
      <c r="C509" s="6" t="s">
        <v>82</v>
      </c>
      <c r="D509" s="6" t="s">
        <v>15</v>
      </c>
      <c r="E509" s="9">
        <v>86</v>
      </c>
      <c r="F509" s="9">
        <v>86</v>
      </c>
    </row>
    <row r="510" spans="1:6" ht="31.5">
      <c r="A510" s="41" t="s">
        <v>484</v>
      </c>
      <c r="B510" s="6" t="s">
        <v>496</v>
      </c>
      <c r="C510" s="6"/>
      <c r="D510" s="6"/>
      <c r="E510" s="7">
        <f t="shared" ref="E510:F511" si="228">E511</f>
        <v>11641.9</v>
      </c>
      <c r="F510" s="7">
        <f t="shared" si="228"/>
        <v>11641.9</v>
      </c>
    </row>
    <row r="511" spans="1:6" ht="47.25">
      <c r="A511" s="5" t="s">
        <v>45</v>
      </c>
      <c r="B511" s="6" t="s">
        <v>496</v>
      </c>
      <c r="C511" s="6" t="s">
        <v>46</v>
      </c>
      <c r="D511" s="6"/>
      <c r="E511" s="7">
        <f t="shared" si="228"/>
        <v>11641.9</v>
      </c>
      <c r="F511" s="7">
        <f t="shared" si="228"/>
        <v>11641.9</v>
      </c>
    </row>
    <row r="512" spans="1:6">
      <c r="A512" s="8" t="s">
        <v>14</v>
      </c>
      <c r="B512" s="6" t="s">
        <v>496</v>
      </c>
      <c r="C512" s="6" t="s">
        <v>46</v>
      </c>
      <c r="D512" s="6" t="s">
        <v>15</v>
      </c>
      <c r="E512" s="9">
        <v>11641.9</v>
      </c>
      <c r="F512" s="9">
        <v>11641.9</v>
      </c>
    </row>
    <row r="513" spans="1:6">
      <c r="A513" s="5" t="s">
        <v>363</v>
      </c>
      <c r="B513" s="6" t="s">
        <v>364</v>
      </c>
      <c r="C513" s="6"/>
      <c r="D513" s="6"/>
      <c r="E513" s="7">
        <f t="shared" ref="E513:F513" si="229">E514+E519</f>
        <v>1468.6000000000001</v>
      </c>
      <c r="F513" s="7">
        <f t="shared" si="229"/>
        <v>1468.6000000000001</v>
      </c>
    </row>
    <row r="514" spans="1:6" ht="31.5">
      <c r="A514" s="38" t="s">
        <v>365</v>
      </c>
      <c r="B514" s="6" t="s">
        <v>366</v>
      </c>
      <c r="C514" s="6"/>
      <c r="D514" s="6"/>
      <c r="E514" s="7">
        <f t="shared" ref="E514:F514" si="230">E515+E517</f>
        <v>1467.9</v>
      </c>
      <c r="F514" s="7">
        <f t="shared" si="230"/>
        <v>1467.9</v>
      </c>
    </row>
    <row r="515" spans="1:6" ht="47.25">
      <c r="A515" s="5" t="s">
        <v>45</v>
      </c>
      <c r="B515" s="6" t="s">
        <v>366</v>
      </c>
      <c r="C515" s="6" t="s">
        <v>46</v>
      </c>
      <c r="D515" s="6"/>
      <c r="E515" s="7">
        <f t="shared" ref="E515:F515" si="231">E516</f>
        <v>1372.4</v>
      </c>
      <c r="F515" s="7">
        <f t="shared" si="231"/>
        <v>1372.4</v>
      </c>
    </row>
    <row r="516" spans="1:6">
      <c r="A516" s="8" t="s">
        <v>14</v>
      </c>
      <c r="B516" s="6" t="s">
        <v>366</v>
      </c>
      <c r="C516" s="6" t="s">
        <v>46</v>
      </c>
      <c r="D516" s="6" t="s">
        <v>15</v>
      </c>
      <c r="E516" s="9">
        <v>1372.4</v>
      </c>
      <c r="F516" s="9">
        <v>1372.4</v>
      </c>
    </row>
    <row r="517" spans="1:6" ht="31.5">
      <c r="A517" s="5" t="s">
        <v>10</v>
      </c>
      <c r="B517" s="6" t="s">
        <v>366</v>
      </c>
      <c r="C517" s="6" t="s">
        <v>11</v>
      </c>
      <c r="D517" s="6"/>
      <c r="E517" s="7">
        <f t="shared" ref="E517:F517" si="232">E518</f>
        <v>95.5</v>
      </c>
      <c r="F517" s="7">
        <f t="shared" si="232"/>
        <v>95.5</v>
      </c>
    </row>
    <row r="518" spans="1:6">
      <c r="A518" s="8" t="s">
        <v>14</v>
      </c>
      <c r="B518" s="6" t="s">
        <v>366</v>
      </c>
      <c r="C518" s="6" t="s">
        <v>11</v>
      </c>
      <c r="D518" s="6" t="s">
        <v>15</v>
      </c>
      <c r="E518" s="9">
        <v>95.5</v>
      </c>
      <c r="F518" s="9">
        <v>95.5</v>
      </c>
    </row>
    <row r="519" spans="1:6" ht="63">
      <c r="A519" s="41" t="s">
        <v>367</v>
      </c>
      <c r="B519" s="6" t="s">
        <v>368</v>
      </c>
      <c r="C519" s="6"/>
      <c r="D519" s="6"/>
      <c r="E519" s="7">
        <f t="shared" ref="E519:F520" si="233">E520</f>
        <v>0.7</v>
      </c>
      <c r="F519" s="7">
        <f t="shared" si="233"/>
        <v>0.7</v>
      </c>
    </row>
    <row r="520" spans="1:6" ht="31.5">
      <c r="A520" s="5" t="s">
        <v>10</v>
      </c>
      <c r="B520" s="6" t="s">
        <v>368</v>
      </c>
      <c r="C520" s="6" t="s">
        <v>11</v>
      </c>
      <c r="D520" s="6"/>
      <c r="E520" s="7">
        <f t="shared" si="233"/>
        <v>0.7</v>
      </c>
      <c r="F520" s="7">
        <f t="shared" si="233"/>
        <v>0.7</v>
      </c>
    </row>
    <row r="521" spans="1:6">
      <c r="A521" s="8" t="s">
        <v>14</v>
      </c>
      <c r="B521" s="6" t="s">
        <v>368</v>
      </c>
      <c r="C521" s="6" t="s">
        <v>11</v>
      </c>
      <c r="D521" s="6" t="s">
        <v>15</v>
      </c>
      <c r="E521" s="9">
        <v>0.7</v>
      </c>
      <c r="F521" s="9">
        <v>0.7</v>
      </c>
    </row>
    <row r="522" spans="1:6" ht="31.5">
      <c r="A522" s="8" t="s">
        <v>369</v>
      </c>
      <c r="B522" s="6" t="s">
        <v>370</v>
      </c>
      <c r="C522" s="6"/>
      <c r="D522" s="6"/>
      <c r="E522" s="7">
        <f t="shared" ref="E522:F524" si="234">E523</f>
        <v>2777.1000000000004</v>
      </c>
      <c r="F522" s="7">
        <f t="shared" si="234"/>
        <v>2777.1000000000004</v>
      </c>
    </row>
    <row r="523" spans="1:6" ht="47.25">
      <c r="A523" s="8" t="s">
        <v>371</v>
      </c>
      <c r="B523" s="6" t="s">
        <v>401</v>
      </c>
      <c r="C523" s="6"/>
      <c r="D523" s="6"/>
      <c r="E523" s="7">
        <f t="shared" si="234"/>
        <v>2777.1000000000004</v>
      </c>
      <c r="F523" s="7">
        <f t="shared" si="234"/>
        <v>2777.1000000000004</v>
      </c>
    </row>
    <row r="524" spans="1:6">
      <c r="A524" s="5" t="s">
        <v>54</v>
      </c>
      <c r="B524" s="6" t="s">
        <v>401</v>
      </c>
      <c r="C524" s="6" t="s">
        <v>55</v>
      </c>
      <c r="D524" s="6"/>
      <c r="E524" s="7">
        <f t="shared" si="234"/>
        <v>2777.1000000000004</v>
      </c>
      <c r="F524" s="7">
        <f t="shared" si="234"/>
        <v>2777.1000000000004</v>
      </c>
    </row>
    <row r="525" spans="1:6">
      <c r="A525" s="8" t="s">
        <v>372</v>
      </c>
      <c r="B525" s="6" t="s">
        <v>401</v>
      </c>
      <c r="C525" s="6" t="s">
        <v>55</v>
      </c>
      <c r="D525" s="6" t="s">
        <v>373</v>
      </c>
      <c r="E525" s="9">
        <f>4777.1-2000</f>
        <v>2777.1000000000004</v>
      </c>
      <c r="F525" s="9">
        <f>4777.1-2000</f>
        <v>2777.1000000000004</v>
      </c>
    </row>
    <row r="526" spans="1:6">
      <c r="A526" s="8" t="s">
        <v>374</v>
      </c>
      <c r="B526" s="6" t="s">
        <v>375</v>
      </c>
      <c r="C526" s="6"/>
      <c r="D526" s="6"/>
      <c r="E526" s="7">
        <f>E527+E530+E533+E536</f>
        <v>6211.7</v>
      </c>
      <c r="F526" s="7">
        <f>F527+F530+F533+F536</f>
        <v>6211.7</v>
      </c>
    </row>
    <row r="527" spans="1:6">
      <c r="A527" s="8" t="s">
        <v>376</v>
      </c>
      <c r="B527" s="6" t="s">
        <v>377</v>
      </c>
      <c r="C527" s="6"/>
      <c r="D527" s="6"/>
      <c r="E527" s="7">
        <f t="shared" ref="E527:F528" si="235">E528</f>
        <v>30</v>
      </c>
      <c r="F527" s="7">
        <f t="shared" si="235"/>
        <v>30</v>
      </c>
    </row>
    <row r="528" spans="1:6" ht="31.5">
      <c r="A528" s="5" t="s">
        <v>10</v>
      </c>
      <c r="B528" s="6" t="s">
        <v>377</v>
      </c>
      <c r="C528" s="6" t="s">
        <v>11</v>
      </c>
      <c r="D528" s="6"/>
      <c r="E528" s="7">
        <f t="shared" si="235"/>
        <v>30</v>
      </c>
      <c r="F528" s="7">
        <f t="shared" si="235"/>
        <v>30</v>
      </c>
    </row>
    <row r="529" spans="1:6">
      <c r="A529" s="8" t="s">
        <v>14</v>
      </c>
      <c r="B529" s="6" t="s">
        <v>377</v>
      </c>
      <c r="C529" s="6" t="s">
        <v>11</v>
      </c>
      <c r="D529" s="6" t="s">
        <v>15</v>
      </c>
      <c r="E529" s="9">
        <v>30</v>
      </c>
      <c r="F529" s="9">
        <v>30</v>
      </c>
    </row>
    <row r="530" spans="1:6" ht="31.5">
      <c r="A530" s="8" t="s">
        <v>378</v>
      </c>
      <c r="B530" s="6" t="s">
        <v>379</v>
      </c>
      <c r="C530" s="6"/>
      <c r="D530" s="6"/>
      <c r="E530" s="7">
        <f t="shared" ref="E530:F531" si="236">E531</f>
        <v>300</v>
      </c>
      <c r="F530" s="7">
        <f t="shared" si="236"/>
        <v>300</v>
      </c>
    </row>
    <row r="531" spans="1:6" ht="31.5">
      <c r="A531" s="5" t="s">
        <v>10</v>
      </c>
      <c r="B531" s="6" t="s">
        <v>379</v>
      </c>
      <c r="C531" s="6" t="s">
        <v>11</v>
      </c>
      <c r="D531" s="6"/>
      <c r="E531" s="7">
        <f t="shared" si="236"/>
        <v>300</v>
      </c>
      <c r="F531" s="7">
        <f t="shared" si="236"/>
        <v>300</v>
      </c>
    </row>
    <row r="532" spans="1:6">
      <c r="A532" s="8" t="s">
        <v>14</v>
      </c>
      <c r="B532" s="6" t="s">
        <v>379</v>
      </c>
      <c r="C532" s="6" t="s">
        <v>11</v>
      </c>
      <c r="D532" s="6" t="s">
        <v>15</v>
      </c>
      <c r="E532" s="9">
        <v>300</v>
      </c>
      <c r="F532" s="9">
        <v>300</v>
      </c>
    </row>
    <row r="533" spans="1:6">
      <c r="A533" s="5" t="s">
        <v>380</v>
      </c>
      <c r="B533" s="6" t="s">
        <v>381</v>
      </c>
      <c r="C533" s="6"/>
      <c r="D533" s="6"/>
      <c r="E533" s="7">
        <f t="shared" ref="E533:F534" si="237">E534</f>
        <v>100</v>
      </c>
      <c r="F533" s="7">
        <f t="shared" si="237"/>
        <v>100</v>
      </c>
    </row>
    <row r="534" spans="1:6">
      <c r="A534" s="5" t="s">
        <v>81</v>
      </c>
      <c r="B534" s="6" t="s">
        <v>381</v>
      </c>
      <c r="C534" s="6" t="s">
        <v>82</v>
      </c>
      <c r="D534" s="6"/>
      <c r="E534" s="7">
        <f t="shared" si="237"/>
        <v>100</v>
      </c>
      <c r="F534" s="7">
        <f t="shared" si="237"/>
        <v>100</v>
      </c>
    </row>
    <row r="535" spans="1:6">
      <c r="A535" s="8" t="s">
        <v>382</v>
      </c>
      <c r="B535" s="6" t="s">
        <v>381</v>
      </c>
      <c r="C535" s="6" t="s">
        <v>82</v>
      </c>
      <c r="D535" s="6" t="s">
        <v>383</v>
      </c>
      <c r="E535" s="9">
        <v>100</v>
      </c>
      <c r="F535" s="9">
        <v>100</v>
      </c>
    </row>
    <row r="536" spans="1:6">
      <c r="A536" s="42" t="s">
        <v>169</v>
      </c>
      <c r="B536" s="6" t="s">
        <v>475</v>
      </c>
      <c r="C536" s="6"/>
      <c r="D536" s="6"/>
      <c r="E536" s="7">
        <f t="shared" ref="E536:F536" si="238">E537</f>
        <v>5781.7</v>
      </c>
      <c r="F536" s="7">
        <f t="shared" si="238"/>
        <v>5781.7</v>
      </c>
    </row>
    <row r="537" spans="1:6" ht="31.5">
      <c r="A537" s="5" t="s">
        <v>10</v>
      </c>
      <c r="B537" s="6" t="s">
        <v>475</v>
      </c>
      <c r="C537" s="6" t="s">
        <v>11</v>
      </c>
      <c r="D537" s="6"/>
      <c r="E537" s="7">
        <f t="shared" ref="E537:F537" si="239">E538</f>
        <v>5781.7</v>
      </c>
      <c r="F537" s="7">
        <f t="shared" si="239"/>
        <v>5781.7</v>
      </c>
    </row>
    <row r="538" spans="1:6">
      <c r="A538" s="8" t="s">
        <v>14</v>
      </c>
      <c r="B538" s="6" t="s">
        <v>475</v>
      </c>
      <c r="C538" s="6" t="s">
        <v>11</v>
      </c>
      <c r="D538" s="6" t="s">
        <v>15</v>
      </c>
      <c r="E538" s="9">
        <v>5781.7</v>
      </c>
      <c r="F538" s="9">
        <v>5781.7</v>
      </c>
    </row>
    <row r="539" spans="1:6" s="52" customFormat="1">
      <c r="A539" s="8" t="s">
        <v>384</v>
      </c>
      <c r="B539" s="51"/>
      <c r="C539" s="51"/>
      <c r="D539" s="51"/>
      <c r="E539" s="7">
        <f>E16+E32+E53+E91+E124+E161+E306+E369+E377+E438+E450+E470+E460+E455</f>
        <v>923698.19999999972</v>
      </c>
      <c r="F539" s="7">
        <f>F16+F32+F53+F91+F124+F161+F306+F369+F377+F438+F450+F470+F460+F455</f>
        <v>935682.49999999977</v>
      </c>
    </row>
  </sheetData>
  <mergeCells count="14">
    <mergeCell ref="F13:F14"/>
    <mergeCell ref="E13:E14"/>
    <mergeCell ref="A13:A14"/>
    <mergeCell ref="B13:D13"/>
    <mergeCell ref="C1:F1"/>
    <mergeCell ref="C2:F2"/>
    <mergeCell ref="C3:F3"/>
    <mergeCell ref="C4:F4"/>
    <mergeCell ref="C5:F5"/>
    <mergeCell ref="C6:F6"/>
    <mergeCell ref="A8:D8"/>
    <mergeCell ref="A9:D9"/>
    <mergeCell ref="A10:D10"/>
    <mergeCell ref="A11:D11"/>
  </mergeCells>
  <pageMargins left="1.1811023622047245" right="0.39370078740157483" top="0.78740157480314965" bottom="0.78740157480314965" header="0.27559055118110237" footer="0.15748031496062992"/>
  <pageSetup paperSize="9" scale="53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24"/>
  <sheetViews>
    <sheetView workbookViewId="0">
      <selection activeCell="A12" sqref="A12:D624"/>
    </sheetView>
  </sheetViews>
  <sheetFormatPr defaultRowHeight="15" outlineLevelRow="7"/>
  <cols>
    <col min="1" max="1" width="20.7109375" customWidth="1"/>
    <col min="2" max="3" width="10.28515625" customWidth="1"/>
    <col min="4" max="4" width="15.42578125" customWidth="1"/>
    <col min="7" max="7" width="13.140625" customWidth="1"/>
    <col min="257" max="257" width="20.7109375" customWidth="1"/>
    <col min="258" max="259" width="10.28515625" customWidth="1"/>
    <col min="260" max="260" width="15.42578125" customWidth="1"/>
    <col min="263" max="263" width="13.140625" customWidth="1"/>
    <col min="513" max="513" width="20.7109375" customWidth="1"/>
    <col min="514" max="515" width="10.28515625" customWidth="1"/>
    <col min="516" max="516" width="15.42578125" customWidth="1"/>
    <col min="519" max="519" width="13.140625" customWidth="1"/>
    <col min="769" max="769" width="20.7109375" customWidth="1"/>
    <col min="770" max="771" width="10.28515625" customWidth="1"/>
    <col min="772" max="772" width="15.42578125" customWidth="1"/>
    <col min="775" max="775" width="13.140625" customWidth="1"/>
    <col min="1025" max="1025" width="20.7109375" customWidth="1"/>
    <col min="1026" max="1027" width="10.28515625" customWidth="1"/>
    <col min="1028" max="1028" width="15.42578125" customWidth="1"/>
    <col min="1031" max="1031" width="13.140625" customWidth="1"/>
    <col min="1281" max="1281" width="20.7109375" customWidth="1"/>
    <col min="1282" max="1283" width="10.28515625" customWidth="1"/>
    <col min="1284" max="1284" width="15.42578125" customWidth="1"/>
    <col min="1287" max="1287" width="13.140625" customWidth="1"/>
    <col min="1537" max="1537" width="20.7109375" customWidth="1"/>
    <col min="1538" max="1539" width="10.28515625" customWidth="1"/>
    <col min="1540" max="1540" width="15.42578125" customWidth="1"/>
    <col min="1543" max="1543" width="13.140625" customWidth="1"/>
    <col min="1793" max="1793" width="20.7109375" customWidth="1"/>
    <col min="1794" max="1795" width="10.28515625" customWidth="1"/>
    <col min="1796" max="1796" width="15.42578125" customWidth="1"/>
    <col min="1799" max="1799" width="13.140625" customWidth="1"/>
    <col min="2049" max="2049" width="20.7109375" customWidth="1"/>
    <col min="2050" max="2051" width="10.28515625" customWidth="1"/>
    <col min="2052" max="2052" width="15.42578125" customWidth="1"/>
    <col min="2055" max="2055" width="13.140625" customWidth="1"/>
    <col min="2305" max="2305" width="20.7109375" customWidth="1"/>
    <col min="2306" max="2307" width="10.28515625" customWidth="1"/>
    <col min="2308" max="2308" width="15.42578125" customWidth="1"/>
    <col min="2311" max="2311" width="13.140625" customWidth="1"/>
    <col min="2561" max="2561" width="20.7109375" customWidth="1"/>
    <col min="2562" max="2563" width="10.28515625" customWidth="1"/>
    <col min="2564" max="2564" width="15.42578125" customWidth="1"/>
    <col min="2567" max="2567" width="13.140625" customWidth="1"/>
    <col min="2817" max="2817" width="20.7109375" customWidth="1"/>
    <col min="2818" max="2819" width="10.28515625" customWidth="1"/>
    <col min="2820" max="2820" width="15.42578125" customWidth="1"/>
    <col min="2823" max="2823" width="13.140625" customWidth="1"/>
    <col min="3073" max="3073" width="20.7109375" customWidth="1"/>
    <col min="3074" max="3075" width="10.28515625" customWidth="1"/>
    <col min="3076" max="3076" width="15.42578125" customWidth="1"/>
    <col min="3079" max="3079" width="13.140625" customWidth="1"/>
    <col min="3329" max="3329" width="20.7109375" customWidth="1"/>
    <col min="3330" max="3331" width="10.28515625" customWidth="1"/>
    <col min="3332" max="3332" width="15.42578125" customWidth="1"/>
    <col min="3335" max="3335" width="13.140625" customWidth="1"/>
    <col min="3585" max="3585" width="20.7109375" customWidth="1"/>
    <col min="3586" max="3587" width="10.28515625" customWidth="1"/>
    <col min="3588" max="3588" width="15.42578125" customWidth="1"/>
    <col min="3591" max="3591" width="13.140625" customWidth="1"/>
    <col min="3841" max="3841" width="20.7109375" customWidth="1"/>
    <col min="3842" max="3843" width="10.28515625" customWidth="1"/>
    <col min="3844" max="3844" width="15.42578125" customWidth="1"/>
    <col min="3847" max="3847" width="13.140625" customWidth="1"/>
    <col min="4097" max="4097" width="20.7109375" customWidth="1"/>
    <col min="4098" max="4099" width="10.28515625" customWidth="1"/>
    <col min="4100" max="4100" width="15.42578125" customWidth="1"/>
    <col min="4103" max="4103" width="13.140625" customWidth="1"/>
    <col min="4353" max="4353" width="20.7109375" customWidth="1"/>
    <col min="4354" max="4355" width="10.28515625" customWidth="1"/>
    <col min="4356" max="4356" width="15.42578125" customWidth="1"/>
    <col min="4359" max="4359" width="13.140625" customWidth="1"/>
    <col min="4609" max="4609" width="20.7109375" customWidth="1"/>
    <col min="4610" max="4611" width="10.28515625" customWidth="1"/>
    <col min="4612" max="4612" width="15.42578125" customWidth="1"/>
    <col min="4615" max="4615" width="13.140625" customWidth="1"/>
    <col min="4865" max="4865" width="20.7109375" customWidth="1"/>
    <col min="4866" max="4867" width="10.28515625" customWidth="1"/>
    <col min="4868" max="4868" width="15.42578125" customWidth="1"/>
    <col min="4871" max="4871" width="13.140625" customWidth="1"/>
    <col min="5121" max="5121" width="20.7109375" customWidth="1"/>
    <col min="5122" max="5123" width="10.28515625" customWidth="1"/>
    <col min="5124" max="5124" width="15.42578125" customWidth="1"/>
    <col min="5127" max="5127" width="13.140625" customWidth="1"/>
    <col min="5377" max="5377" width="20.7109375" customWidth="1"/>
    <col min="5378" max="5379" width="10.28515625" customWidth="1"/>
    <col min="5380" max="5380" width="15.42578125" customWidth="1"/>
    <col min="5383" max="5383" width="13.140625" customWidth="1"/>
    <col min="5633" max="5633" width="20.7109375" customWidth="1"/>
    <col min="5634" max="5635" width="10.28515625" customWidth="1"/>
    <col min="5636" max="5636" width="15.42578125" customWidth="1"/>
    <col min="5639" max="5639" width="13.140625" customWidth="1"/>
    <col min="5889" max="5889" width="20.7109375" customWidth="1"/>
    <col min="5890" max="5891" width="10.28515625" customWidth="1"/>
    <col min="5892" max="5892" width="15.42578125" customWidth="1"/>
    <col min="5895" max="5895" width="13.140625" customWidth="1"/>
    <col min="6145" max="6145" width="20.7109375" customWidth="1"/>
    <col min="6146" max="6147" width="10.28515625" customWidth="1"/>
    <col min="6148" max="6148" width="15.42578125" customWidth="1"/>
    <col min="6151" max="6151" width="13.140625" customWidth="1"/>
    <col min="6401" max="6401" width="20.7109375" customWidth="1"/>
    <col min="6402" max="6403" width="10.28515625" customWidth="1"/>
    <col min="6404" max="6404" width="15.42578125" customWidth="1"/>
    <col min="6407" max="6407" width="13.140625" customWidth="1"/>
    <col min="6657" max="6657" width="20.7109375" customWidth="1"/>
    <col min="6658" max="6659" width="10.28515625" customWidth="1"/>
    <col min="6660" max="6660" width="15.42578125" customWidth="1"/>
    <col min="6663" max="6663" width="13.140625" customWidth="1"/>
    <col min="6913" max="6913" width="20.7109375" customWidth="1"/>
    <col min="6914" max="6915" width="10.28515625" customWidth="1"/>
    <col min="6916" max="6916" width="15.42578125" customWidth="1"/>
    <col min="6919" max="6919" width="13.140625" customWidth="1"/>
    <col min="7169" max="7169" width="20.7109375" customWidth="1"/>
    <col min="7170" max="7171" width="10.28515625" customWidth="1"/>
    <col min="7172" max="7172" width="15.42578125" customWidth="1"/>
    <col min="7175" max="7175" width="13.140625" customWidth="1"/>
    <col min="7425" max="7425" width="20.7109375" customWidth="1"/>
    <col min="7426" max="7427" width="10.28515625" customWidth="1"/>
    <col min="7428" max="7428" width="15.42578125" customWidth="1"/>
    <col min="7431" max="7431" width="13.140625" customWidth="1"/>
    <col min="7681" max="7681" width="20.7109375" customWidth="1"/>
    <col min="7682" max="7683" width="10.28515625" customWidth="1"/>
    <col min="7684" max="7684" width="15.42578125" customWidth="1"/>
    <col min="7687" max="7687" width="13.140625" customWidth="1"/>
    <col min="7937" max="7937" width="20.7109375" customWidth="1"/>
    <col min="7938" max="7939" width="10.28515625" customWidth="1"/>
    <col min="7940" max="7940" width="15.42578125" customWidth="1"/>
    <col min="7943" max="7943" width="13.140625" customWidth="1"/>
    <col min="8193" max="8193" width="20.7109375" customWidth="1"/>
    <col min="8194" max="8195" width="10.28515625" customWidth="1"/>
    <col min="8196" max="8196" width="15.42578125" customWidth="1"/>
    <col min="8199" max="8199" width="13.140625" customWidth="1"/>
    <col min="8449" max="8449" width="20.7109375" customWidth="1"/>
    <col min="8450" max="8451" width="10.28515625" customWidth="1"/>
    <col min="8452" max="8452" width="15.42578125" customWidth="1"/>
    <col min="8455" max="8455" width="13.140625" customWidth="1"/>
    <col min="8705" max="8705" width="20.7109375" customWidth="1"/>
    <col min="8706" max="8707" width="10.28515625" customWidth="1"/>
    <col min="8708" max="8708" width="15.42578125" customWidth="1"/>
    <col min="8711" max="8711" width="13.140625" customWidth="1"/>
    <col min="8961" max="8961" width="20.7109375" customWidth="1"/>
    <col min="8962" max="8963" width="10.28515625" customWidth="1"/>
    <col min="8964" max="8964" width="15.42578125" customWidth="1"/>
    <col min="8967" max="8967" width="13.140625" customWidth="1"/>
    <col min="9217" max="9217" width="20.7109375" customWidth="1"/>
    <col min="9218" max="9219" width="10.28515625" customWidth="1"/>
    <col min="9220" max="9220" width="15.42578125" customWidth="1"/>
    <col min="9223" max="9223" width="13.140625" customWidth="1"/>
    <col min="9473" max="9473" width="20.7109375" customWidth="1"/>
    <col min="9474" max="9475" width="10.28515625" customWidth="1"/>
    <col min="9476" max="9476" width="15.42578125" customWidth="1"/>
    <col min="9479" max="9479" width="13.140625" customWidth="1"/>
    <col min="9729" max="9729" width="20.7109375" customWidth="1"/>
    <col min="9730" max="9731" width="10.28515625" customWidth="1"/>
    <col min="9732" max="9732" width="15.42578125" customWidth="1"/>
    <col min="9735" max="9735" width="13.140625" customWidth="1"/>
    <col min="9985" max="9985" width="20.7109375" customWidth="1"/>
    <col min="9986" max="9987" width="10.28515625" customWidth="1"/>
    <col min="9988" max="9988" width="15.42578125" customWidth="1"/>
    <col min="9991" max="9991" width="13.140625" customWidth="1"/>
    <col min="10241" max="10241" width="20.7109375" customWidth="1"/>
    <col min="10242" max="10243" width="10.28515625" customWidth="1"/>
    <col min="10244" max="10244" width="15.42578125" customWidth="1"/>
    <col min="10247" max="10247" width="13.140625" customWidth="1"/>
    <col min="10497" max="10497" width="20.7109375" customWidth="1"/>
    <col min="10498" max="10499" width="10.28515625" customWidth="1"/>
    <col min="10500" max="10500" width="15.42578125" customWidth="1"/>
    <col min="10503" max="10503" width="13.140625" customWidth="1"/>
    <col min="10753" max="10753" width="20.7109375" customWidth="1"/>
    <col min="10754" max="10755" width="10.28515625" customWidth="1"/>
    <col min="10756" max="10756" width="15.42578125" customWidth="1"/>
    <col min="10759" max="10759" width="13.140625" customWidth="1"/>
    <col min="11009" max="11009" width="20.7109375" customWidth="1"/>
    <col min="11010" max="11011" width="10.28515625" customWidth="1"/>
    <col min="11012" max="11012" width="15.42578125" customWidth="1"/>
    <col min="11015" max="11015" width="13.140625" customWidth="1"/>
    <col min="11265" max="11265" width="20.7109375" customWidth="1"/>
    <col min="11266" max="11267" width="10.28515625" customWidth="1"/>
    <col min="11268" max="11268" width="15.42578125" customWidth="1"/>
    <col min="11271" max="11271" width="13.140625" customWidth="1"/>
    <col min="11521" max="11521" width="20.7109375" customWidth="1"/>
    <col min="11522" max="11523" width="10.28515625" customWidth="1"/>
    <col min="11524" max="11524" width="15.42578125" customWidth="1"/>
    <col min="11527" max="11527" width="13.140625" customWidth="1"/>
    <col min="11777" max="11777" width="20.7109375" customWidth="1"/>
    <col min="11778" max="11779" width="10.28515625" customWidth="1"/>
    <col min="11780" max="11780" width="15.42578125" customWidth="1"/>
    <col min="11783" max="11783" width="13.140625" customWidth="1"/>
    <col min="12033" max="12033" width="20.7109375" customWidth="1"/>
    <col min="12034" max="12035" width="10.28515625" customWidth="1"/>
    <col min="12036" max="12036" width="15.42578125" customWidth="1"/>
    <col min="12039" max="12039" width="13.140625" customWidth="1"/>
    <col min="12289" max="12289" width="20.7109375" customWidth="1"/>
    <col min="12290" max="12291" width="10.28515625" customWidth="1"/>
    <col min="12292" max="12292" width="15.42578125" customWidth="1"/>
    <col min="12295" max="12295" width="13.140625" customWidth="1"/>
    <col min="12545" max="12545" width="20.7109375" customWidth="1"/>
    <col min="12546" max="12547" width="10.28515625" customWidth="1"/>
    <col min="12548" max="12548" width="15.42578125" customWidth="1"/>
    <col min="12551" max="12551" width="13.140625" customWidth="1"/>
    <col min="12801" max="12801" width="20.7109375" customWidth="1"/>
    <col min="12802" max="12803" width="10.28515625" customWidth="1"/>
    <col min="12804" max="12804" width="15.42578125" customWidth="1"/>
    <col min="12807" max="12807" width="13.140625" customWidth="1"/>
    <col min="13057" max="13057" width="20.7109375" customWidth="1"/>
    <col min="13058" max="13059" width="10.28515625" customWidth="1"/>
    <col min="13060" max="13060" width="15.42578125" customWidth="1"/>
    <col min="13063" max="13063" width="13.140625" customWidth="1"/>
    <col min="13313" max="13313" width="20.7109375" customWidth="1"/>
    <col min="13314" max="13315" width="10.28515625" customWidth="1"/>
    <col min="13316" max="13316" width="15.42578125" customWidth="1"/>
    <col min="13319" max="13319" width="13.140625" customWidth="1"/>
    <col min="13569" max="13569" width="20.7109375" customWidth="1"/>
    <col min="13570" max="13571" width="10.28515625" customWidth="1"/>
    <col min="13572" max="13572" width="15.42578125" customWidth="1"/>
    <col min="13575" max="13575" width="13.140625" customWidth="1"/>
    <col min="13825" max="13825" width="20.7109375" customWidth="1"/>
    <col min="13826" max="13827" width="10.28515625" customWidth="1"/>
    <col min="13828" max="13828" width="15.42578125" customWidth="1"/>
    <col min="13831" max="13831" width="13.140625" customWidth="1"/>
    <col min="14081" max="14081" width="20.7109375" customWidth="1"/>
    <col min="14082" max="14083" width="10.28515625" customWidth="1"/>
    <col min="14084" max="14084" width="15.42578125" customWidth="1"/>
    <col min="14087" max="14087" width="13.140625" customWidth="1"/>
    <col min="14337" max="14337" width="20.7109375" customWidth="1"/>
    <col min="14338" max="14339" width="10.28515625" customWidth="1"/>
    <col min="14340" max="14340" width="15.42578125" customWidth="1"/>
    <col min="14343" max="14343" width="13.140625" customWidth="1"/>
    <col min="14593" max="14593" width="20.7109375" customWidth="1"/>
    <col min="14594" max="14595" width="10.28515625" customWidth="1"/>
    <col min="14596" max="14596" width="15.42578125" customWidth="1"/>
    <col min="14599" max="14599" width="13.140625" customWidth="1"/>
    <col min="14849" max="14849" width="20.7109375" customWidth="1"/>
    <col min="14850" max="14851" width="10.28515625" customWidth="1"/>
    <col min="14852" max="14852" width="15.42578125" customWidth="1"/>
    <col min="14855" max="14855" width="13.140625" customWidth="1"/>
    <col min="15105" max="15105" width="20.7109375" customWidth="1"/>
    <col min="15106" max="15107" width="10.28515625" customWidth="1"/>
    <col min="15108" max="15108" width="15.42578125" customWidth="1"/>
    <col min="15111" max="15111" width="13.140625" customWidth="1"/>
    <col min="15361" max="15361" width="20.7109375" customWidth="1"/>
    <col min="15362" max="15363" width="10.28515625" customWidth="1"/>
    <col min="15364" max="15364" width="15.42578125" customWidth="1"/>
    <col min="15367" max="15367" width="13.140625" customWidth="1"/>
    <col min="15617" max="15617" width="20.7109375" customWidth="1"/>
    <col min="15618" max="15619" width="10.28515625" customWidth="1"/>
    <col min="15620" max="15620" width="15.42578125" customWidth="1"/>
    <col min="15623" max="15623" width="13.140625" customWidth="1"/>
    <col min="15873" max="15873" width="20.7109375" customWidth="1"/>
    <col min="15874" max="15875" width="10.28515625" customWidth="1"/>
    <col min="15876" max="15876" width="15.42578125" customWidth="1"/>
    <col min="15879" max="15879" width="13.140625" customWidth="1"/>
    <col min="16129" max="16129" width="20.7109375" customWidth="1"/>
    <col min="16130" max="16131" width="10.28515625" customWidth="1"/>
    <col min="16132" max="16132" width="15.42578125" customWidth="1"/>
    <col min="16135" max="16135" width="13.140625" customWidth="1"/>
  </cols>
  <sheetData>
    <row r="1" spans="1:10">
      <c r="A1" s="68" t="s">
        <v>462</v>
      </c>
      <c r="B1" s="68"/>
      <c r="C1" s="68"/>
      <c r="D1" s="68"/>
      <c r="E1" s="68"/>
      <c r="F1" s="68"/>
      <c r="G1" s="19"/>
      <c r="H1" s="19"/>
      <c r="I1" s="19"/>
      <c r="J1" s="19"/>
    </row>
    <row r="2" spans="1:10">
      <c r="A2" s="20" t="s">
        <v>463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1"/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1" t="s">
        <v>472</v>
      </c>
      <c r="B4" s="22"/>
      <c r="C4" s="22"/>
      <c r="D4" s="22"/>
      <c r="E4" s="23"/>
      <c r="F4" s="22"/>
      <c r="G4" s="23"/>
      <c r="H4" s="23"/>
      <c r="I4" s="22"/>
      <c r="J4" s="22"/>
    </row>
    <row r="5" spans="1:10">
      <c r="A5" s="19" t="s">
        <v>473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69"/>
      <c r="B6" s="70"/>
      <c r="C6" s="70"/>
      <c r="D6" s="70"/>
      <c r="E6" s="70"/>
      <c r="F6" s="70"/>
      <c r="G6" s="70"/>
      <c r="H6" s="70"/>
      <c r="I6" s="31"/>
      <c r="J6" s="31"/>
    </row>
    <row r="7" spans="1:10">
      <c r="A7" s="69" t="s">
        <v>464</v>
      </c>
      <c r="B7" s="70"/>
      <c r="C7" s="70"/>
      <c r="D7" s="70"/>
      <c r="E7" s="70"/>
      <c r="F7" s="70"/>
      <c r="G7" s="70"/>
    </row>
    <row r="8" spans="1:10" ht="81.75" customHeight="1">
      <c r="A8" s="71" t="s">
        <v>474</v>
      </c>
      <c r="B8" s="70"/>
      <c r="C8" s="70"/>
      <c r="D8" s="70"/>
      <c r="E8" s="70"/>
      <c r="F8" s="70"/>
      <c r="G8" s="70"/>
    </row>
    <row r="9" spans="1:10">
      <c r="A9" s="69"/>
      <c r="B9" s="70"/>
      <c r="C9" s="70"/>
      <c r="D9" s="70"/>
      <c r="E9" s="70"/>
      <c r="F9" s="70"/>
      <c r="G9" s="70"/>
    </row>
    <row r="10" spans="1:10">
      <c r="A10" s="24" t="s">
        <v>470</v>
      </c>
      <c r="B10" s="24"/>
      <c r="C10" s="24"/>
      <c r="D10" s="24"/>
      <c r="E10" s="24"/>
      <c r="F10" s="24"/>
      <c r="G10" s="24"/>
      <c r="H10" s="24"/>
      <c r="I10" s="19"/>
      <c r="J10" s="19"/>
    </row>
    <row r="11" spans="1:10" ht="21">
      <c r="A11" s="25" t="s">
        <v>465</v>
      </c>
      <c r="B11" s="25" t="s">
        <v>467</v>
      </c>
      <c r="C11" s="25" t="s">
        <v>466</v>
      </c>
      <c r="D11" s="25" t="s">
        <v>468</v>
      </c>
    </row>
    <row r="12" spans="1:10">
      <c r="A12" s="26" t="s">
        <v>6</v>
      </c>
      <c r="B12" s="27"/>
      <c r="C12" s="27"/>
      <c r="D12" s="32">
        <v>18526.400000000001</v>
      </c>
    </row>
    <row r="13" spans="1:10" outlineLevel="1">
      <c r="A13" s="26" t="s">
        <v>7</v>
      </c>
      <c r="B13" s="27"/>
      <c r="C13" s="27"/>
      <c r="D13" s="32">
        <v>18526.400000000001</v>
      </c>
    </row>
    <row r="14" spans="1:10" outlineLevel="2">
      <c r="A14" s="26" t="s">
        <v>9</v>
      </c>
      <c r="B14" s="27"/>
      <c r="C14" s="27"/>
      <c r="D14" s="32">
        <v>18526.400000000001</v>
      </c>
    </row>
    <row r="15" spans="1:10" outlineLevel="7">
      <c r="A15" s="26" t="s">
        <v>9</v>
      </c>
      <c r="B15" s="27" t="s">
        <v>11</v>
      </c>
      <c r="C15" s="27"/>
      <c r="D15" s="32">
        <v>2481.3000000000002</v>
      </c>
    </row>
    <row r="16" spans="1:10" outlineLevel="7">
      <c r="A16" s="28" t="s">
        <v>9</v>
      </c>
      <c r="B16" s="28" t="s">
        <v>11</v>
      </c>
      <c r="C16" s="28" t="s">
        <v>15</v>
      </c>
      <c r="D16" s="33">
        <v>20</v>
      </c>
    </row>
    <row r="17" spans="1:4" outlineLevel="7">
      <c r="A17" s="28" t="s">
        <v>9</v>
      </c>
      <c r="B17" s="28" t="s">
        <v>11</v>
      </c>
      <c r="C17" s="28" t="s">
        <v>17</v>
      </c>
      <c r="D17" s="33">
        <v>538.9</v>
      </c>
    </row>
    <row r="18" spans="1:4" outlineLevel="7">
      <c r="A18" s="28" t="s">
        <v>9</v>
      </c>
      <c r="B18" s="28" t="s">
        <v>11</v>
      </c>
      <c r="C18" s="28" t="s">
        <v>19</v>
      </c>
      <c r="D18" s="33">
        <v>1767.1</v>
      </c>
    </row>
    <row r="19" spans="1:4" outlineLevel="7">
      <c r="A19" s="28" t="s">
        <v>9</v>
      </c>
      <c r="B19" s="28" t="s">
        <v>11</v>
      </c>
      <c r="C19" s="28" t="s">
        <v>21</v>
      </c>
      <c r="D19" s="33">
        <v>26.2</v>
      </c>
    </row>
    <row r="20" spans="1:4" outlineLevel="7">
      <c r="A20" s="28" t="s">
        <v>9</v>
      </c>
      <c r="B20" s="28" t="s">
        <v>11</v>
      </c>
      <c r="C20" s="28" t="s">
        <v>23</v>
      </c>
      <c r="D20" s="33">
        <v>129.1</v>
      </c>
    </row>
    <row r="21" spans="1:4" outlineLevel="7">
      <c r="A21" s="26" t="s">
        <v>9</v>
      </c>
      <c r="B21" s="27" t="s">
        <v>25</v>
      </c>
      <c r="C21" s="27"/>
      <c r="D21" s="32">
        <v>16045.1</v>
      </c>
    </row>
    <row r="22" spans="1:4" outlineLevel="7">
      <c r="A22" s="28" t="s">
        <v>9</v>
      </c>
      <c r="B22" s="28" t="s">
        <v>25</v>
      </c>
      <c r="C22" s="28" t="s">
        <v>17</v>
      </c>
      <c r="D22" s="33">
        <v>1774.2</v>
      </c>
    </row>
    <row r="23" spans="1:4" outlineLevel="7">
      <c r="A23" s="28" t="s">
        <v>9</v>
      </c>
      <c r="B23" s="28" t="s">
        <v>25</v>
      </c>
      <c r="C23" s="28" t="s">
        <v>19</v>
      </c>
      <c r="D23" s="33">
        <v>12754.9</v>
      </c>
    </row>
    <row r="24" spans="1:4" outlineLevel="7">
      <c r="A24" s="28" t="s">
        <v>9</v>
      </c>
      <c r="B24" s="28" t="s">
        <v>25</v>
      </c>
      <c r="C24" s="28" t="s">
        <v>27</v>
      </c>
      <c r="D24" s="33">
        <v>736.9</v>
      </c>
    </row>
    <row r="25" spans="1:4" outlineLevel="7">
      <c r="A25" s="28" t="s">
        <v>9</v>
      </c>
      <c r="B25" s="28" t="s">
        <v>25</v>
      </c>
      <c r="C25" s="28" t="s">
        <v>23</v>
      </c>
      <c r="D25" s="33">
        <v>259.89999999999998</v>
      </c>
    </row>
    <row r="26" spans="1:4" outlineLevel="7">
      <c r="A26" s="28" t="s">
        <v>9</v>
      </c>
      <c r="B26" s="28" t="s">
        <v>25</v>
      </c>
      <c r="C26" s="28" t="s">
        <v>29</v>
      </c>
      <c r="D26" s="33">
        <v>519.29999999999995</v>
      </c>
    </row>
    <row r="27" spans="1:4">
      <c r="A27" s="26" t="s">
        <v>31</v>
      </c>
      <c r="B27" s="27"/>
      <c r="C27" s="27"/>
      <c r="D27" s="32">
        <v>14171.5</v>
      </c>
    </row>
    <row r="28" spans="1:4" outlineLevel="1">
      <c r="A28" s="26" t="s">
        <v>33</v>
      </c>
      <c r="B28" s="27"/>
      <c r="C28" s="27"/>
      <c r="D28" s="32">
        <v>12258</v>
      </c>
    </row>
    <row r="29" spans="1:4" outlineLevel="2">
      <c r="A29" s="26" t="s">
        <v>35</v>
      </c>
      <c r="B29" s="27"/>
      <c r="C29" s="27"/>
      <c r="D29" s="32">
        <v>12258</v>
      </c>
    </row>
    <row r="30" spans="1:4" outlineLevel="3">
      <c r="A30" s="26" t="s">
        <v>37</v>
      </c>
      <c r="B30" s="27"/>
      <c r="C30" s="27"/>
      <c r="D30" s="32">
        <v>2917</v>
      </c>
    </row>
    <row r="31" spans="1:4" outlineLevel="7">
      <c r="A31" s="26" t="s">
        <v>37</v>
      </c>
      <c r="B31" s="27" t="s">
        <v>25</v>
      </c>
      <c r="C31" s="27"/>
      <c r="D31" s="32">
        <v>2917</v>
      </c>
    </row>
    <row r="32" spans="1:4" outlineLevel="7">
      <c r="A32" s="28" t="s">
        <v>37</v>
      </c>
      <c r="B32" s="28" t="s">
        <v>25</v>
      </c>
      <c r="C32" s="28" t="s">
        <v>29</v>
      </c>
      <c r="D32" s="33">
        <v>2917</v>
      </c>
    </row>
    <row r="33" spans="1:4" outlineLevel="3">
      <c r="A33" s="26" t="s">
        <v>459</v>
      </c>
      <c r="B33" s="27"/>
      <c r="C33" s="27"/>
      <c r="D33" s="32">
        <v>481</v>
      </c>
    </row>
    <row r="34" spans="1:4" outlineLevel="7">
      <c r="A34" s="26" t="s">
        <v>459</v>
      </c>
      <c r="B34" s="27" t="s">
        <v>11</v>
      </c>
      <c r="C34" s="27"/>
      <c r="D34" s="32">
        <v>85</v>
      </c>
    </row>
    <row r="35" spans="1:4" outlineLevel="7">
      <c r="A35" s="28" t="s">
        <v>459</v>
      </c>
      <c r="B35" s="28" t="s">
        <v>11</v>
      </c>
      <c r="C35" s="28" t="s">
        <v>29</v>
      </c>
      <c r="D35" s="33">
        <v>85</v>
      </c>
    </row>
    <row r="36" spans="1:4" outlineLevel="7">
      <c r="A36" s="26" t="s">
        <v>459</v>
      </c>
      <c r="B36" s="27" t="s">
        <v>25</v>
      </c>
      <c r="C36" s="27"/>
      <c r="D36" s="32">
        <v>396</v>
      </c>
    </row>
    <row r="37" spans="1:4" outlineLevel="7">
      <c r="A37" s="28" t="s">
        <v>459</v>
      </c>
      <c r="B37" s="28" t="s">
        <v>25</v>
      </c>
      <c r="C37" s="28" t="s">
        <v>29</v>
      </c>
      <c r="D37" s="33">
        <v>396</v>
      </c>
    </row>
    <row r="38" spans="1:4" outlineLevel="3">
      <c r="A38" s="26" t="s">
        <v>38</v>
      </c>
      <c r="B38" s="27"/>
      <c r="C38" s="27"/>
      <c r="D38" s="32">
        <v>8860</v>
      </c>
    </row>
    <row r="39" spans="1:4" outlineLevel="7">
      <c r="A39" s="26" t="s">
        <v>38</v>
      </c>
      <c r="B39" s="27" t="s">
        <v>25</v>
      </c>
      <c r="C39" s="27"/>
      <c r="D39" s="32">
        <v>8860</v>
      </c>
    </row>
    <row r="40" spans="1:4" outlineLevel="7">
      <c r="A40" s="28" t="s">
        <v>38</v>
      </c>
      <c r="B40" s="28" t="s">
        <v>25</v>
      </c>
      <c r="C40" s="28" t="s">
        <v>29</v>
      </c>
      <c r="D40" s="33">
        <v>8860</v>
      </c>
    </row>
    <row r="41" spans="1:4" outlineLevel="1">
      <c r="A41" s="26" t="s">
        <v>442</v>
      </c>
      <c r="B41" s="27"/>
      <c r="C41" s="27"/>
      <c r="D41" s="32">
        <v>1011.5</v>
      </c>
    </row>
    <row r="42" spans="1:4" outlineLevel="2">
      <c r="A42" s="26" t="s">
        <v>443</v>
      </c>
      <c r="B42" s="27"/>
      <c r="C42" s="27"/>
      <c r="D42" s="32">
        <v>1011.5</v>
      </c>
    </row>
    <row r="43" spans="1:4" outlineLevel="3">
      <c r="A43" s="26" t="s">
        <v>444</v>
      </c>
      <c r="B43" s="27"/>
      <c r="C43" s="27"/>
      <c r="D43" s="32">
        <v>451</v>
      </c>
    </row>
    <row r="44" spans="1:4" outlineLevel="7">
      <c r="A44" s="26" t="s">
        <v>444</v>
      </c>
      <c r="B44" s="27" t="s">
        <v>25</v>
      </c>
      <c r="C44" s="27"/>
      <c r="D44" s="32">
        <v>451</v>
      </c>
    </row>
    <row r="45" spans="1:4" outlineLevel="7">
      <c r="A45" s="28" t="s">
        <v>444</v>
      </c>
      <c r="B45" s="28" t="s">
        <v>25</v>
      </c>
      <c r="C45" s="28" t="s">
        <v>29</v>
      </c>
      <c r="D45" s="33">
        <v>451</v>
      </c>
    </row>
    <row r="46" spans="1:4" outlineLevel="3">
      <c r="A46" s="26" t="s">
        <v>449</v>
      </c>
      <c r="B46" s="27"/>
      <c r="C46" s="27"/>
      <c r="D46" s="32">
        <v>560.5</v>
      </c>
    </row>
    <row r="47" spans="1:4" outlineLevel="7">
      <c r="A47" s="26" t="s">
        <v>449</v>
      </c>
      <c r="B47" s="27" t="s">
        <v>25</v>
      </c>
      <c r="C47" s="27"/>
      <c r="D47" s="32">
        <v>560.5</v>
      </c>
    </row>
    <row r="48" spans="1:4" outlineLevel="7">
      <c r="A48" s="28" t="s">
        <v>449</v>
      </c>
      <c r="B48" s="28" t="s">
        <v>25</v>
      </c>
      <c r="C48" s="28" t="s">
        <v>29</v>
      </c>
      <c r="D48" s="33">
        <v>560.5</v>
      </c>
    </row>
    <row r="49" spans="1:4" outlineLevel="1">
      <c r="A49" s="26" t="s">
        <v>40</v>
      </c>
      <c r="B49" s="27"/>
      <c r="C49" s="27"/>
      <c r="D49" s="32">
        <v>40</v>
      </c>
    </row>
    <row r="50" spans="1:4" outlineLevel="2">
      <c r="A50" s="26" t="s">
        <v>42</v>
      </c>
      <c r="B50" s="27"/>
      <c r="C50" s="27"/>
      <c r="D50" s="32">
        <v>40</v>
      </c>
    </row>
    <row r="51" spans="1:4" outlineLevel="3">
      <c r="A51" s="26" t="s">
        <v>44</v>
      </c>
      <c r="B51" s="27"/>
      <c r="C51" s="27"/>
      <c r="D51" s="32">
        <v>40</v>
      </c>
    </row>
    <row r="52" spans="1:4" outlineLevel="7">
      <c r="A52" s="26" t="s">
        <v>44</v>
      </c>
      <c r="B52" s="27" t="s">
        <v>46</v>
      </c>
      <c r="C52" s="27"/>
      <c r="D52" s="32">
        <v>10</v>
      </c>
    </row>
    <row r="53" spans="1:4" outlineLevel="7">
      <c r="A53" s="28" t="s">
        <v>44</v>
      </c>
      <c r="B53" s="28" t="s">
        <v>46</v>
      </c>
      <c r="C53" s="28" t="s">
        <v>48</v>
      </c>
      <c r="D53" s="33">
        <v>10</v>
      </c>
    </row>
    <row r="54" spans="1:4" outlineLevel="7">
      <c r="A54" s="26" t="s">
        <v>44</v>
      </c>
      <c r="B54" s="27" t="s">
        <v>11</v>
      </c>
      <c r="C54" s="27"/>
      <c r="D54" s="32">
        <v>30</v>
      </c>
    </row>
    <row r="55" spans="1:4" outlineLevel="7">
      <c r="A55" s="28" t="s">
        <v>44</v>
      </c>
      <c r="B55" s="28" t="s">
        <v>11</v>
      </c>
      <c r="C55" s="28" t="s">
        <v>48</v>
      </c>
      <c r="D55" s="33">
        <v>30</v>
      </c>
    </row>
    <row r="56" spans="1:4" outlineLevel="1">
      <c r="A56" s="26" t="s">
        <v>50</v>
      </c>
      <c r="B56" s="27"/>
      <c r="C56" s="27"/>
      <c r="D56" s="32">
        <v>862.1</v>
      </c>
    </row>
    <row r="57" spans="1:4" outlineLevel="2">
      <c r="A57" s="26" t="s">
        <v>52</v>
      </c>
      <c r="B57" s="27"/>
      <c r="C57" s="27"/>
      <c r="D57" s="32">
        <v>862.1</v>
      </c>
    </row>
    <row r="58" spans="1:4" outlineLevel="3">
      <c r="A58" s="26" t="s">
        <v>398</v>
      </c>
      <c r="B58" s="27"/>
      <c r="C58" s="27"/>
      <c r="D58" s="32">
        <v>862.1</v>
      </c>
    </row>
    <row r="59" spans="1:4" outlineLevel="7">
      <c r="A59" s="26" t="s">
        <v>398</v>
      </c>
      <c r="B59" s="27" t="s">
        <v>55</v>
      </c>
      <c r="C59" s="27"/>
      <c r="D59" s="32">
        <v>862.1</v>
      </c>
    </row>
    <row r="60" spans="1:4" outlineLevel="7">
      <c r="A60" s="28" t="s">
        <v>398</v>
      </c>
      <c r="B60" s="28" t="s">
        <v>55</v>
      </c>
      <c r="C60" s="28" t="s">
        <v>57</v>
      </c>
      <c r="D60" s="33">
        <v>862.1</v>
      </c>
    </row>
    <row r="61" spans="1:4">
      <c r="A61" s="26" t="s">
        <v>59</v>
      </c>
      <c r="B61" s="27"/>
      <c r="C61" s="27"/>
      <c r="D61" s="32">
        <v>36486.800000000003</v>
      </c>
    </row>
    <row r="62" spans="1:4" outlineLevel="1">
      <c r="A62" s="26" t="s">
        <v>61</v>
      </c>
      <c r="B62" s="27"/>
      <c r="C62" s="27"/>
      <c r="D62" s="32">
        <v>18684.900000000001</v>
      </c>
    </row>
    <row r="63" spans="1:4" outlineLevel="2">
      <c r="A63" s="26" t="s">
        <v>63</v>
      </c>
      <c r="B63" s="27"/>
      <c r="C63" s="27"/>
      <c r="D63" s="32">
        <v>18684.900000000001</v>
      </c>
    </row>
    <row r="64" spans="1:4" outlineLevel="3">
      <c r="A64" s="26" t="s">
        <v>64</v>
      </c>
      <c r="B64" s="27"/>
      <c r="C64" s="27"/>
      <c r="D64" s="32">
        <v>1634.1</v>
      </c>
    </row>
    <row r="65" spans="1:4" outlineLevel="7">
      <c r="A65" s="26" t="s">
        <v>64</v>
      </c>
      <c r="B65" s="27" t="s">
        <v>25</v>
      </c>
      <c r="C65" s="27"/>
      <c r="D65" s="32">
        <v>1634.1</v>
      </c>
    </row>
    <row r="66" spans="1:4" outlineLevel="7">
      <c r="A66" s="28" t="s">
        <v>64</v>
      </c>
      <c r="B66" s="28" t="s">
        <v>25</v>
      </c>
      <c r="C66" s="28" t="s">
        <v>27</v>
      </c>
      <c r="D66" s="33">
        <v>1634.1</v>
      </c>
    </row>
    <row r="67" spans="1:4" outlineLevel="3">
      <c r="A67" s="26" t="s">
        <v>67</v>
      </c>
      <c r="B67" s="27"/>
      <c r="C67" s="27"/>
      <c r="D67" s="32">
        <v>17050.8</v>
      </c>
    </row>
    <row r="68" spans="1:4" outlineLevel="7">
      <c r="A68" s="26" t="s">
        <v>67</v>
      </c>
      <c r="B68" s="27" t="s">
        <v>25</v>
      </c>
      <c r="C68" s="27"/>
      <c r="D68" s="32">
        <v>17050.8</v>
      </c>
    </row>
    <row r="69" spans="1:4" outlineLevel="7">
      <c r="A69" s="28" t="s">
        <v>67</v>
      </c>
      <c r="B69" s="28" t="s">
        <v>25</v>
      </c>
      <c r="C69" s="28" t="s">
        <v>27</v>
      </c>
      <c r="D69" s="33">
        <v>17050.8</v>
      </c>
    </row>
    <row r="70" spans="1:4" outlineLevel="1">
      <c r="A70" s="26" t="s">
        <v>69</v>
      </c>
      <c r="B70" s="27"/>
      <c r="C70" s="27"/>
      <c r="D70" s="32">
        <v>10355.700000000001</v>
      </c>
    </row>
    <row r="71" spans="1:4" outlineLevel="2">
      <c r="A71" s="26" t="s">
        <v>71</v>
      </c>
      <c r="B71" s="27"/>
      <c r="C71" s="27"/>
      <c r="D71" s="32">
        <v>10355.700000000001</v>
      </c>
    </row>
    <row r="72" spans="1:4" outlineLevel="3">
      <c r="A72" s="26" t="s">
        <v>72</v>
      </c>
      <c r="B72" s="27"/>
      <c r="C72" s="27"/>
      <c r="D72" s="32">
        <v>2668.8</v>
      </c>
    </row>
    <row r="73" spans="1:4" outlineLevel="7">
      <c r="A73" s="26" t="s">
        <v>72</v>
      </c>
      <c r="B73" s="27" t="s">
        <v>11</v>
      </c>
      <c r="C73" s="27"/>
      <c r="D73" s="32">
        <v>54</v>
      </c>
    </row>
    <row r="74" spans="1:4" outlineLevel="7">
      <c r="A74" s="28" t="s">
        <v>72</v>
      </c>
      <c r="B74" s="28" t="s">
        <v>11</v>
      </c>
      <c r="C74" s="28" t="s">
        <v>23</v>
      </c>
      <c r="D74" s="33">
        <v>54</v>
      </c>
    </row>
    <row r="75" spans="1:4" outlineLevel="7">
      <c r="A75" s="26" t="s">
        <v>72</v>
      </c>
      <c r="B75" s="27" t="s">
        <v>25</v>
      </c>
      <c r="C75" s="27"/>
      <c r="D75" s="32">
        <v>2614.8000000000002</v>
      </c>
    </row>
    <row r="76" spans="1:4" outlineLevel="7">
      <c r="A76" s="28" t="s">
        <v>72</v>
      </c>
      <c r="B76" s="28" t="s">
        <v>25</v>
      </c>
      <c r="C76" s="28" t="s">
        <v>23</v>
      </c>
      <c r="D76" s="33">
        <v>2614.8000000000002</v>
      </c>
    </row>
    <row r="77" spans="1:4" outlineLevel="3">
      <c r="A77" s="26" t="s">
        <v>74</v>
      </c>
      <c r="B77" s="27"/>
      <c r="C77" s="27"/>
      <c r="D77" s="32">
        <v>485.3</v>
      </c>
    </row>
    <row r="78" spans="1:4" outlineLevel="7">
      <c r="A78" s="26" t="s">
        <v>74</v>
      </c>
      <c r="B78" s="27" t="s">
        <v>25</v>
      </c>
      <c r="C78" s="27"/>
      <c r="D78" s="32">
        <v>485.3</v>
      </c>
    </row>
    <row r="79" spans="1:4" outlineLevel="7">
      <c r="A79" s="28" t="s">
        <v>74</v>
      </c>
      <c r="B79" s="28" t="s">
        <v>25</v>
      </c>
      <c r="C79" s="28" t="s">
        <v>23</v>
      </c>
      <c r="D79" s="33">
        <v>485.3</v>
      </c>
    </row>
    <row r="80" spans="1:4" outlineLevel="3">
      <c r="A80" s="26" t="s">
        <v>75</v>
      </c>
      <c r="B80" s="27"/>
      <c r="C80" s="27"/>
      <c r="D80" s="32">
        <v>7201.6</v>
      </c>
    </row>
    <row r="81" spans="1:4" outlineLevel="7">
      <c r="A81" s="26" t="s">
        <v>75</v>
      </c>
      <c r="B81" s="27" t="s">
        <v>25</v>
      </c>
      <c r="C81" s="27"/>
      <c r="D81" s="32">
        <v>7201.6</v>
      </c>
    </row>
    <row r="82" spans="1:4" outlineLevel="7">
      <c r="A82" s="28" t="s">
        <v>75</v>
      </c>
      <c r="B82" s="28" t="s">
        <v>25</v>
      </c>
      <c r="C82" s="28" t="s">
        <v>23</v>
      </c>
      <c r="D82" s="33">
        <v>7201.6</v>
      </c>
    </row>
    <row r="83" spans="1:4" outlineLevel="1">
      <c r="A83" s="26" t="s">
        <v>77</v>
      </c>
      <c r="B83" s="27"/>
      <c r="C83" s="27"/>
      <c r="D83" s="32">
        <v>7446.1</v>
      </c>
    </row>
    <row r="84" spans="1:4" outlineLevel="2">
      <c r="A84" s="26" t="s">
        <v>79</v>
      </c>
      <c r="B84" s="27"/>
      <c r="C84" s="27"/>
      <c r="D84" s="32">
        <v>7446.1</v>
      </c>
    </row>
    <row r="85" spans="1:4" outlineLevel="3">
      <c r="A85" s="26" t="s">
        <v>80</v>
      </c>
      <c r="B85" s="27"/>
      <c r="C85" s="27"/>
      <c r="D85" s="32">
        <v>1105.3</v>
      </c>
    </row>
    <row r="86" spans="1:4" outlineLevel="7">
      <c r="A86" s="26" t="s">
        <v>80</v>
      </c>
      <c r="B86" s="27" t="s">
        <v>46</v>
      </c>
      <c r="C86" s="27"/>
      <c r="D86" s="32">
        <v>87</v>
      </c>
    </row>
    <row r="87" spans="1:4" outlineLevel="7">
      <c r="A87" s="28" t="s">
        <v>80</v>
      </c>
      <c r="B87" s="28" t="s">
        <v>46</v>
      </c>
      <c r="C87" s="28" t="s">
        <v>23</v>
      </c>
      <c r="D87" s="33">
        <v>87</v>
      </c>
    </row>
    <row r="88" spans="1:4" outlineLevel="7">
      <c r="A88" s="26" t="s">
        <v>80</v>
      </c>
      <c r="B88" s="27" t="s">
        <v>11</v>
      </c>
      <c r="C88" s="27"/>
      <c r="D88" s="32">
        <v>1017.3</v>
      </c>
    </row>
    <row r="89" spans="1:4" outlineLevel="7">
      <c r="A89" s="28" t="s">
        <v>80</v>
      </c>
      <c r="B89" s="28" t="s">
        <v>11</v>
      </c>
      <c r="C89" s="28" t="s">
        <v>23</v>
      </c>
      <c r="D89" s="33">
        <v>1017.3</v>
      </c>
    </row>
    <row r="90" spans="1:4" outlineLevel="7">
      <c r="A90" s="26" t="s">
        <v>80</v>
      </c>
      <c r="B90" s="27" t="s">
        <v>82</v>
      </c>
      <c r="C90" s="27"/>
      <c r="D90" s="32">
        <v>1</v>
      </c>
    </row>
    <row r="91" spans="1:4" outlineLevel="7">
      <c r="A91" s="28" t="s">
        <v>80</v>
      </c>
      <c r="B91" s="28" t="s">
        <v>82</v>
      </c>
      <c r="C91" s="28" t="s">
        <v>23</v>
      </c>
      <c r="D91" s="33">
        <v>1</v>
      </c>
    </row>
    <row r="92" spans="1:4" outlineLevel="3">
      <c r="A92" s="26" t="s">
        <v>385</v>
      </c>
      <c r="B92" s="27"/>
      <c r="C92" s="27"/>
      <c r="D92" s="32">
        <v>305.60000000000002</v>
      </c>
    </row>
    <row r="93" spans="1:4" outlineLevel="7">
      <c r="A93" s="26" t="s">
        <v>385</v>
      </c>
      <c r="B93" s="27" t="s">
        <v>11</v>
      </c>
      <c r="C93" s="27"/>
      <c r="D93" s="32">
        <v>305.60000000000002</v>
      </c>
    </row>
    <row r="94" spans="1:4" outlineLevel="7">
      <c r="A94" s="28" t="s">
        <v>385</v>
      </c>
      <c r="B94" s="28" t="s">
        <v>11</v>
      </c>
      <c r="C94" s="28" t="s">
        <v>23</v>
      </c>
      <c r="D94" s="33">
        <v>305.60000000000002</v>
      </c>
    </row>
    <row r="95" spans="1:4" outlineLevel="3">
      <c r="A95" s="26" t="s">
        <v>83</v>
      </c>
      <c r="B95" s="27"/>
      <c r="C95" s="27"/>
      <c r="D95" s="32">
        <v>6035.2</v>
      </c>
    </row>
    <row r="96" spans="1:4" outlineLevel="7">
      <c r="A96" s="26" t="s">
        <v>83</v>
      </c>
      <c r="B96" s="27" t="s">
        <v>46</v>
      </c>
      <c r="C96" s="27"/>
      <c r="D96" s="32">
        <v>6035.2</v>
      </c>
    </row>
    <row r="97" spans="1:4" outlineLevel="7">
      <c r="A97" s="28" t="s">
        <v>83</v>
      </c>
      <c r="B97" s="28" t="s">
        <v>46</v>
      </c>
      <c r="C97" s="28" t="s">
        <v>23</v>
      </c>
      <c r="D97" s="33">
        <v>6035.2</v>
      </c>
    </row>
    <row r="98" spans="1:4">
      <c r="A98" s="26" t="s">
        <v>85</v>
      </c>
      <c r="B98" s="27"/>
      <c r="C98" s="27"/>
      <c r="D98" s="32">
        <v>14240.9</v>
      </c>
    </row>
    <row r="99" spans="1:4" outlineLevel="1">
      <c r="A99" s="26" t="s">
        <v>87</v>
      </c>
      <c r="B99" s="27"/>
      <c r="C99" s="27"/>
      <c r="D99" s="32">
        <v>2909.7</v>
      </c>
    </row>
    <row r="100" spans="1:4" outlineLevel="2">
      <c r="A100" s="26" t="s">
        <v>89</v>
      </c>
      <c r="B100" s="27"/>
      <c r="C100" s="27"/>
      <c r="D100" s="32">
        <v>2909.7</v>
      </c>
    </row>
    <row r="101" spans="1:4" outlineLevel="3">
      <c r="A101" s="26" t="s">
        <v>91</v>
      </c>
      <c r="B101" s="27"/>
      <c r="C101" s="27"/>
      <c r="D101" s="32">
        <v>2783.7</v>
      </c>
    </row>
    <row r="102" spans="1:4" outlineLevel="7">
      <c r="A102" s="26" t="s">
        <v>91</v>
      </c>
      <c r="B102" s="27" t="s">
        <v>11</v>
      </c>
      <c r="C102" s="27"/>
      <c r="D102" s="32">
        <v>2649.7</v>
      </c>
    </row>
    <row r="103" spans="1:4" outlineLevel="7">
      <c r="A103" s="28" t="s">
        <v>91</v>
      </c>
      <c r="B103" s="28" t="s">
        <v>11</v>
      </c>
      <c r="C103" s="28" t="s">
        <v>15</v>
      </c>
      <c r="D103" s="33">
        <v>2347</v>
      </c>
    </row>
    <row r="104" spans="1:4" outlineLevel="7">
      <c r="A104" s="28" t="s">
        <v>91</v>
      </c>
      <c r="B104" s="28" t="s">
        <v>11</v>
      </c>
      <c r="C104" s="28" t="s">
        <v>93</v>
      </c>
      <c r="D104" s="33">
        <v>196.3</v>
      </c>
    </row>
    <row r="105" spans="1:4" outlineLevel="7">
      <c r="A105" s="28" t="s">
        <v>91</v>
      </c>
      <c r="B105" s="28" t="s">
        <v>11</v>
      </c>
      <c r="C105" s="28" t="s">
        <v>95</v>
      </c>
      <c r="D105" s="33">
        <v>106.5</v>
      </c>
    </row>
    <row r="106" spans="1:4" outlineLevel="7">
      <c r="A106" s="26" t="s">
        <v>91</v>
      </c>
      <c r="B106" s="27" t="s">
        <v>82</v>
      </c>
      <c r="C106" s="27"/>
      <c r="D106" s="32">
        <v>134</v>
      </c>
    </row>
    <row r="107" spans="1:4" outlineLevel="7">
      <c r="A107" s="28" t="s">
        <v>91</v>
      </c>
      <c r="B107" s="28" t="s">
        <v>82</v>
      </c>
      <c r="C107" s="28" t="s">
        <v>15</v>
      </c>
      <c r="D107" s="33">
        <v>134</v>
      </c>
    </row>
    <row r="108" spans="1:4" outlineLevel="3">
      <c r="A108" s="26" t="s">
        <v>445</v>
      </c>
      <c r="B108" s="27"/>
      <c r="C108" s="27"/>
      <c r="D108" s="32">
        <v>125.9</v>
      </c>
    </row>
    <row r="109" spans="1:4" outlineLevel="7">
      <c r="A109" s="26" t="s">
        <v>445</v>
      </c>
      <c r="B109" s="27" t="s">
        <v>11</v>
      </c>
      <c r="C109" s="27"/>
      <c r="D109" s="32">
        <v>58.4</v>
      </c>
    </row>
    <row r="110" spans="1:4" outlineLevel="7">
      <c r="A110" s="28" t="s">
        <v>445</v>
      </c>
      <c r="B110" s="28" t="s">
        <v>11</v>
      </c>
      <c r="C110" s="28" t="s">
        <v>97</v>
      </c>
      <c r="D110" s="33">
        <v>58.4</v>
      </c>
    </row>
    <row r="111" spans="1:4" outlineLevel="7">
      <c r="A111" s="26" t="s">
        <v>445</v>
      </c>
      <c r="B111" s="27" t="s">
        <v>82</v>
      </c>
      <c r="C111" s="27"/>
      <c r="D111" s="32">
        <v>67.5</v>
      </c>
    </row>
    <row r="112" spans="1:4" outlineLevel="7">
      <c r="A112" s="28" t="s">
        <v>445</v>
      </c>
      <c r="B112" s="28" t="s">
        <v>82</v>
      </c>
      <c r="C112" s="28" t="s">
        <v>97</v>
      </c>
      <c r="D112" s="33">
        <v>67.5</v>
      </c>
    </row>
    <row r="113" spans="1:4" outlineLevel="1">
      <c r="A113" s="26" t="s">
        <v>99</v>
      </c>
      <c r="B113" s="27"/>
      <c r="C113" s="27"/>
      <c r="D113" s="32">
        <v>3</v>
      </c>
    </row>
    <row r="114" spans="1:4" outlineLevel="2">
      <c r="A114" s="26" t="s">
        <v>101</v>
      </c>
      <c r="B114" s="27"/>
      <c r="C114" s="27"/>
      <c r="D114" s="32">
        <v>3</v>
      </c>
    </row>
    <row r="115" spans="1:4" outlineLevel="3">
      <c r="A115" s="26" t="s">
        <v>446</v>
      </c>
      <c r="B115" s="27"/>
      <c r="C115" s="27"/>
      <c r="D115" s="32">
        <v>3</v>
      </c>
    </row>
    <row r="116" spans="1:4" outlineLevel="7">
      <c r="A116" s="26" t="s">
        <v>446</v>
      </c>
      <c r="B116" s="27" t="s">
        <v>11</v>
      </c>
      <c r="C116" s="27"/>
      <c r="D116" s="32">
        <v>3</v>
      </c>
    </row>
    <row r="117" spans="1:4" outlineLevel="7">
      <c r="A117" s="28" t="s">
        <v>446</v>
      </c>
      <c r="B117" s="28" t="s">
        <v>11</v>
      </c>
      <c r="C117" s="28" t="s">
        <v>97</v>
      </c>
      <c r="D117" s="33">
        <v>3</v>
      </c>
    </row>
    <row r="118" spans="1:4" outlineLevel="1">
      <c r="A118" s="26" t="s">
        <v>429</v>
      </c>
      <c r="B118" s="27"/>
      <c r="C118" s="27"/>
      <c r="D118" s="32">
        <v>11328.2</v>
      </c>
    </row>
    <row r="119" spans="1:4" outlineLevel="2">
      <c r="A119" s="26" t="s">
        <v>430</v>
      </c>
      <c r="B119" s="27"/>
      <c r="C119" s="27"/>
      <c r="D119" s="32">
        <v>11328.2</v>
      </c>
    </row>
    <row r="120" spans="1:4" outlineLevel="3">
      <c r="A120" s="26" t="s">
        <v>431</v>
      </c>
      <c r="B120" s="27"/>
      <c r="C120" s="27"/>
      <c r="D120" s="32">
        <v>523.20000000000005</v>
      </c>
    </row>
    <row r="121" spans="1:4" outlineLevel="7">
      <c r="A121" s="26" t="s">
        <v>431</v>
      </c>
      <c r="B121" s="27" t="s">
        <v>46</v>
      </c>
      <c r="C121" s="27"/>
      <c r="D121" s="32">
        <v>104.3</v>
      </c>
    </row>
    <row r="122" spans="1:4" outlineLevel="7">
      <c r="A122" s="28" t="s">
        <v>431</v>
      </c>
      <c r="B122" s="28" t="s">
        <v>46</v>
      </c>
      <c r="C122" s="28" t="s">
        <v>15</v>
      </c>
      <c r="D122" s="33">
        <v>104.3</v>
      </c>
    </row>
    <row r="123" spans="1:4" outlineLevel="7">
      <c r="A123" s="26" t="s">
        <v>431</v>
      </c>
      <c r="B123" s="27" t="s">
        <v>11</v>
      </c>
      <c r="C123" s="27"/>
      <c r="D123" s="32">
        <v>418.9</v>
      </c>
    </row>
    <row r="124" spans="1:4" outlineLevel="7">
      <c r="A124" s="28" t="s">
        <v>431</v>
      </c>
      <c r="B124" s="28" t="s">
        <v>11</v>
      </c>
      <c r="C124" s="28" t="s">
        <v>15</v>
      </c>
      <c r="D124" s="33">
        <v>377.4</v>
      </c>
    </row>
    <row r="125" spans="1:4" outlineLevel="7">
      <c r="A125" s="28" t="s">
        <v>431</v>
      </c>
      <c r="B125" s="28" t="s">
        <v>11</v>
      </c>
      <c r="C125" s="28" t="s">
        <v>66</v>
      </c>
      <c r="D125" s="33">
        <v>41.5</v>
      </c>
    </row>
    <row r="126" spans="1:4" outlineLevel="3">
      <c r="A126" s="26" t="s">
        <v>432</v>
      </c>
      <c r="B126" s="27"/>
      <c r="C126" s="27"/>
      <c r="D126" s="32">
        <v>10805</v>
      </c>
    </row>
    <row r="127" spans="1:4" outlineLevel="7">
      <c r="A127" s="26" t="s">
        <v>432</v>
      </c>
      <c r="B127" s="27" t="s">
        <v>46</v>
      </c>
      <c r="C127" s="27"/>
      <c r="D127" s="32">
        <v>10805</v>
      </c>
    </row>
    <row r="128" spans="1:4" outlineLevel="7">
      <c r="A128" s="28" t="s">
        <v>432</v>
      </c>
      <c r="B128" s="28" t="s">
        <v>46</v>
      </c>
      <c r="C128" s="28" t="s">
        <v>15</v>
      </c>
      <c r="D128" s="33">
        <v>10805</v>
      </c>
    </row>
    <row r="129" spans="1:4">
      <c r="A129" s="26" t="s">
        <v>104</v>
      </c>
      <c r="B129" s="27"/>
      <c r="C129" s="27"/>
      <c r="D129" s="32">
        <v>133930.4</v>
      </c>
    </row>
    <row r="130" spans="1:4" outlineLevel="1">
      <c r="A130" s="26" t="s">
        <v>106</v>
      </c>
      <c r="B130" s="27"/>
      <c r="C130" s="27"/>
      <c r="D130" s="32">
        <v>99885.3</v>
      </c>
    </row>
    <row r="131" spans="1:4" outlineLevel="2">
      <c r="A131" s="26" t="s">
        <v>108</v>
      </c>
      <c r="B131" s="27"/>
      <c r="C131" s="27"/>
      <c r="D131" s="32">
        <v>97352.3</v>
      </c>
    </row>
    <row r="132" spans="1:4" outlineLevel="3">
      <c r="A132" s="26" t="s">
        <v>395</v>
      </c>
      <c r="B132" s="27"/>
      <c r="C132" s="27"/>
      <c r="D132" s="32">
        <v>80506.7</v>
      </c>
    </row>
    <row r="133" spans="1:4" outlineLevel="7">
      <c r="A133" s="26" t="s">
        <v>395</v>
      </c>
      <c r="B133" s="27" t="s">
        <v>110</v>
      </c>
      <c r="C133" s="27"/>
      <c r="D133" s="32">
        <v>80506.7</v>
      </c>
    </row>
    <row r="134" spans="1:4" outlineLevel="7">
      <c r="A134" s="28" t="s">
        <v>395</v>
      </c>
      <c r="B134" s="28" t="s">
        <v>110</v>
      </c>
      <c r="C134" s="28" t="s">
        <v>112</v>
      </c>
      <c r="D134" s="33">
        <v>80506.7</v>
      </c>
    </row>
    <row r="135" spans="1:4" outlineLevel="3">
      <c r="A135" s="26" t="s">
        <v>396</v>
      </c>
      <c r="B135" s="27"/>
      <c r="C135" s="27"/>
      <c r="D135" s="32">
        <v>16845.599999999999</v>
      </c>
    </row>
    <row r="136" spans="1:4" outlineLevel="7">
      <c r="A136" s="26" t="s">
        <v>396</v>
      </c>
      <c r="B136" s="27" t="s">
        <v>110</v>
      </c>
      <c r="C136" s="27"/>
      <c r="D136" s="32">
        <v>16845.599999999999</v>
      </c>
    </row>
    <row r="137" spans="1:4" outlineLevel="7">
      <c r="A137" s="28" t="s">
        <v>396</v>
      </c>
      <c r="B137" s="28" t="s">
        <v>110</v>
      </c>
      <c r="C137" s="28" t="s">
        <v>112</v>
      </c>
      <c r="D137" s="33">
        <v>16845.599999999999</v>
      </c>
    </row>
    <row r="138" spans="1:4" outlineLevel="2">
      <c r="A138" s="26" t="s">
        <v>460</v>
      </c>
      <c r="B138" s="27"/>
      <c r="C138" s="27"/>
      <c r="D138" s="32">
        <v>2400</v>
      </c>
    </row>
    <row r="139" spans="1:4" outlineLevel="3">
      <c r="A139" s="26" t="s">
        <v>461</v>
      </c>
      <c r="B139" s="27"/>
      <c r="C139" s="27"/>
      <c r="D139" s="32">
        <v>2400</v>
      </c>
    </row>
    <row r="140" spans="1:4" outlineLevel="7">
      <c r="A140" s="26" t="s">
        <v>461</v>
      </c>
      <c r="B140" s="27" t="s">
        <v>110</v>
      </c>
      <c r="C140" s="27"/>
      <c r="D140" s="32">
        <v>2400</v>
      </c>
    </row>
    <row r="141" spans="1:4" outlineLevel="7">
      <c r="A141" s="28" t="s">
        <v>461</v>
      </c>
      <c r="B141" s="28" t="s">
        <v>110</v>
      </c>
      <c r="C141" s="28" t="s">
        <v>436</v>
      </c>
      <c r="D141" s="33">
        <v>2400</v>
      </c>
    </row>
    <row r="142" spans="1:4" outlineLevel="2">
      <c r="A142" s="26" t="s">
        <v>115</v>
      </c>
      <c r="B142" s="27"/>
      <c r="C142" s="27"/>
      <c r="D142" s="32">
        <v>133</v>
      </c>
    </row>
    <row r="143" spans="1:4" outlineLevel="3">
      <c r="A143" s="26" t="s">
        <v>117</v>
      </c>
      <c r="B143" s="27"/>
      <c r="C143" s="27"/>
      <c r="D143" s="32">
        <v>133</v>
      </c>
    </row>
    <row r="144" spans="1:4" outlineLevel="7">
      <c r="A144" s="26" t="s">
        <v>117</v>
      </c>
      <c r="B144" s="27" t="s">
        <v>119</v>
      </c>
      <c r="C144" s="27"/>
      <c r="D144" s="32">
        <v>133</v>
      </c>
    </row>
    <row r="145" spans="1:4" outlineLevel="7">
      <c r="A145" s="28" t="s">
        <v>117</v>
      </c>
      <c r="B145" s="28" t="s">
        <v>119</v>
      </c>
      <c r="C145" s="28" t="s">
        <v>121</v>
      </c>
      <c r="D145" s="33">
        <v>133</v>
      </c>
    </row>
    <row r="146" spans="1:4" outlineLevel="1">
      <c r="A146" s="26" t="s">
        <v>123</v>
      </c>
      <c r="B146" s="27"/>
      <c r="C146" s="27"/>
      <c r="D146" s="32">
        <v>130</v>
      </c>
    </row>
    <row r="147" spans="1:4" outlineLevel="2">
      <c r="A147" s="26" t="s">
        <v>125</v>
      </c>
      <c r="B147" s="27"/>
      <c r="C147" s="27"/>
      <c r="D147" s="32">
        <v>130</v>
      </c>
    </row>
    <row r="148" spans="1:4" outlineLevel="3">
      <c r="A148" s="26" t="s">
        <v>127</v>
      </c>
      <c r="B148" s="27"/>
      <c r="C148" s="27"/>
      <c r="D148" s="32">
        <v>130</v>
      </c>
    </row>
    <row r="149" spans="1:4" outlineLevel="7">
      <c r="A149" s="26" t="s">
        <v>127</v>
      </c>
      <c r="B149" s="27" t="s">
        <v>82</v>
      </c>
      <c r="C149" s="27"/>
      <c r="D149" s="32">
        <v>130</v>
      </c>
    </row>
    <row r="150" spans="1:4" outlineLevel="7">
      <c r="A150" s="28" t="s">
        <v>127</v>
      </c>
      <c r="B150" s="28" t="s">
        <v>82</v>
      </c>
      <c r="C150" s="28" t="s">
        <v>15</v>
      </c>
      <c r="D150" s="33">
        <v>130</v>
      </c>
    </row>
    <row r="151" spans="1:4" outlineLevel="1">
      <c r="A151" s="26" t="s">
        <v>129</v>
      </c>
      <c r="B151" s="27"/>
      <c r="C151" s="27"/>
      <c r="D151" s="32">
        <v>33915.1</v>
      </c>
    </row>
    <row r="152" spans="1:4" outlineLevel="2">
      <c r="A152" s="26" t="s">
        <v>130</v>
      </c>
      <c r="B152" s="27"/>
      <c r="C152" s="27"/>
      <c r="D152" s="32">
        <v>33915.1</v>
      </c>
    </row>
    <row r="153" spans="1:4" outlineLevel="3">
      <c r="A153" s="26" t="s">
        <v>131</v>
      </c>
      <c r="B153" s="27"/>
      <c r="C153" s="27"/>
      <c r="D153" s="32">
        <v>7307.8</v>
      </c>
    </row>
    <row r="154" spans="1:4" outlineLevel="7">
      <c r="A154" s="26" t="s">
        <v>131</v>
      </c>
      <c r="B154" s="27" t="s">
        <v>46</v>
      </c>
      <c r="C154" s="27"/>
      <c r="D154" s="32">
        <v>5909.1</v>
      </c>
    </row>
    <row r="155" spans="1:4" outlineLevel="7">
      <c r="A155" s="28" t="s">
        <v>131</v>
      </c>
      <c r="B155" s="28" t="s">
        <v>46</v>
      </c>
      <c r="C155" s="28" t="s">
        <v>133</v>
      </c>
      <c r="D155" s="33">
        <v>5909.1</v>
      </c>
    </row>
    <row r="156" spans="1:4" outlineLevel="7">
      <c r="A156" s="26" t="s">
        <v>131</v>
      </c>
      <c r="B156" s="27" t="s">
        <v>11</v>
      </c>
      <c r="C156" s="27"/>
      <c r="D156" s="32">
        <v>1395</v>
      </c>
    </row>
    <row r="157" spans="1:4" outlineLevel="7">
      <c r="A157" s="28" t="s">
        <v>131</v>
      </c>
      <c r="B157" s="28" t="s">
        <v>11</v>
      </c>
      <c r="C157" s="28" t="s">
        <v>133</v>
      </c>
      <c r="D157" s="33">
        <v>1379</v>
      </c>
    </row>
    <row r="158" spans="1:4" outlineLevel="7">
      <c r="A158" s="28" t="s">
        <v>131</v>
      </c>
      <c r="B158" s="28" t="s">
        <v>11</v>
      </c>
      <c r="C158" s="28" t="s">
        <v>66</v>
      </c>
      <c r="D158" s="33">
        <v>16</v>
      </c>
    </row>
    <row r="159" spans="1:4" outlineLevel="7">
      <c r="A159" s="26" t="s">
        <v>131</v>
      </c>
      <c r="B159" s="27" t="s">
        <v>82</v>
      </c>
      <c r="C159" s="27"/>
      <c r="D159" s="32">
        <v>3.7</v>
      </c>
    </row>
    <row r="160" spans="1:4" outlineLevel="7">
      <c r="A160" s="28" t="s">
        <v>131</v>
      </c>
      <c r="B160" s="28" t="s">
        <v>82</v>
      </c>
      <c r="C160" s="28" t="s">
        <v>133</v>
      </c>
      <c r="D160" s="33">
        <v>3.7</v>
      </c>
    </row>
    <row r="161" spans="1:4" outlineLevel="3">
      <c r="A161" s="26" t="s">
        <v>135</v>
      </c>
      <c r="B161" s="27"/>
      <c r="C161" s="27"/>
      <c r="D161" s="32">
        <v>1353.4</v>
      </c>
    </row>
    <row r="162" spans="1:4" outlineLevel="7">
      <c r="A162" s="26" t="s">
        <v>135</v>
      </c>
      <c r="B162" s="27" t="s">
        <v>11</v>
      </c>
      <c r="C162" s="27"/>
      <c r="D162" s="32">
        <v>1353.4</v>
      </c>
    </row>
    <row r="163" spans="1:4" outlineLevel="7">
      <c r="A163" s="28" t="s">
        <v>135</v>
      </c>
      <c r="B163" s="28" t="s">
        <v>11</v>
      </c>
      <c r="C163" s="28" t="s">
        <v>133</v>
      </c>
      <c r="D163" s="33">
        <v>1353.4</v>
      </c>
    </row>
    <row r="164" spans="1:4" outlineLevel="3">
      <c r="A164" s="26" t="s">
        <v>397</v>
      </c>
      <c r="B164" s="27"/>
      <c r="C164" s="27"/>
      <c r="D164" s="32">
        <v>33.799999999999997</v>
      </c>
    </row>
    <row r="165" spans="1:4" outlineLevel="7">
      <c r="A165" s="26" t="s">
        <v>397</v>
      </c>
      <c r="B165" s="27" t="s">
        <v>46</v>
      </c>
      <c r="C165" s="27"/>
      <c r="D165" s="32">
        <v>33.799999999999997</v>
      </c>
    </row>
    <row r="166" spans="1:4" outlineLevel="7">
      <c r="A166" s="28" t="s">
        <v>397</v>
      </c>
      <c r="B166" s="28" t="s">
        <v>46</v>
      </c>
      <c r="C166" s="28" t="s">
        <v>133</v>
      </c>
      <c r="D166" s="33">
        <v>33.799999999999997</v>
      </c>
    </row>
    <row r="167" spans="1:4" outlineLevel="3">
      <c r="A167" s="26" t="s">
        <v>136</v>
      </c>
      <c r="B167" s="27"/>
      <c r="C167" s="27"/>
      <c r="D167" s="32">
        <v>25220.1</v>
      </c>
    </row>
    <row r="168" spans="1:4" outlineLevel="7">
      <c r="A168" s="26" t="s">
        <v>136</v>
      </c>
      <c r="B168" s="27" t="s">
        <v>46</v>
      </c>
      <c r="C168" s="27"/>
      <c r="D168" s="32">
        <v>25220.1</v>
      </c>
    </row>
    <row r="169" spans="1:4" outlineLevel="7">
      <c r="A169" s="28" t="s">
        <v>136</v>
      </c>
      <c r="B169" s="28" t="s">
        <v>46</v>
      </c>
      <c r="C169" s="28" t="s">
        <v>133</v>
      </c>
      <c r="D169" s="33">
        <v>25220.1</v>
      </c>
    </row>
    <row r="170" spans="1:4">
      <c r="A170" s="26" t="s">
        <v>138</v>
      </c>
      <c r="B170" s="27"/>
      <c r="C170" s="27"/>
      <c r="D170" s="32">
        <v>725723.5</v>
      </c>
    </row>
    <row r="171" spans="1:4" outlineLevel="1">
      <c r="A171" s="26" t="s">
        <v>140</v>
      </c>
      <c r="B171" s="27"/>
      <c r="C171" s="27"/>
      <c r="D171" s="32">
        <v>183837.6</v>
      </c>
    </row>
    <row r="172" spans="1:4" outlineLevel="2">
      <c r="A172" s="26" t="s">
        <v>142</v>
      </c>
      <c r="B172" s="27"/>
      <c r="C172" s="27"/>
      <c r="D172" s="32">
        <v>183822.6</v>
      </c>
    </row>
    <row r="173" spans="1:4" outlineLevel="3">
      <c r="A173" s="26" t="s">
        <v>143</v>
      </c>
      <c r="B173" s="27"/>
      <c r="C173" s="27"/>
      <c r="D173" s="32">
        <v>21100</v>
      </c>
    </row>
    <row r="174" spans="1:4" outlineLevel="7">
      <c r="A174" s="26" t="s">
        <v>143</v>
      </c>
      <c r="B174" s="27" t="s">
        <v>46</v>
      </c>
      <c r="C174" s="27"/>
      <c r="D174" s="32">
        <v>150</v>
      </c>
    </row>
    <row r="175" spans="1:4" outlineLevel="7">
      <c r="A175" s="28" t="s">
        <v>143</v>
      </c>
      <c r="B175" s="28" t="s">
        <v>46</v>
      </c>
      <c r="C175" s="28" t="s">
        <v>17</v>
      </c>
      <c r="D175" s="33">
        <v>150</v>
      </c>
    </row>
    <row r="176" spans="1:4" outlineLevel="7">
      <c r="A176" s="26" t="s">
        <v>143</v>
      </c>
      <c r="B176" s="27" t="s">
        <v>11</v>
      </c>
      <c r="C176" s="27"/>
      <c r="D176" s="32">
        <v>5800.3</v>
      </c>
    </row>
    <row r="177" spans="1:4" outlineLevel="7">
      <c r="A177" s="28" t="s">
        <v>143</v>
      </c>
      <c r="B177" s="28" t="s">
        <v>11</v>
      </c>
      <c r="C177" s="28" t="s">
        <v>17</v>
      </c>
      <c r="D177" s="33">
        <v>5800.3</v>
      </c>
    </row>
    <row r="178" spans="1:4" outlineLevel="7">
      <c r="A178" s="26" t="s">
        <v>143</v>
      </c>
      <c r="B178" s="27" t="s">
        <v>25</v>
      </c>
      <c r="C178" s="27"/>
      <c r="D178" s="32">
        <v>15135.1</v>
      </c>
    </row>
    <row r="179" spans="1:4" outlineLevel="7">
      <c r="A179" s="28" t="s">
        <v>143</v>
      </c>
      <c r="B179" s="28" t="s">
        <v>25</v>
      </c>
      <c r="C179" s="28" t="s">
        <v>17</v>
      </c>
      <c r="D179" s="33">
        <v>15135.1</v>
      </c>
    </row>
    <row r="180" spans="1:4" outlineLevel="7">
      <c r="A180" s="26" t="s">
        <v>143</v>
      </c>
      <c r="B180" s="27" t="s">
        <v>82</v>
      </c>
      <c r="C180" s="27"/>
      <c r="D180" s="32">
        <v>14.5</v>
      </c>
    </row>
    <row r="181" spans="1:4" outlineLevel="7">
      <c r="A181" s="28" t="s">
        <v>143</v>
      </c>
      <c r="B181" s="28" t="s">
        <v>82</v>
      </c>
      <c r="C181" s="28" t="s">
        <v>17</v>
      </c>
      <c r="D181" s="33">
        <v>14.5</v>
      </c>
    </row>
    <row r="182" spans="1:4" outlineLevel="3">
      <c r="A182" s="26" t="s">
        <v>145</v>
      </c>
      <c r="B182" s="27"/>
      <c r="C182" s="27"/>
      <c r="D182" s="32">
        <v>49.1</v>
      </c>
    </row>
    <row r="183" spans="1:4" outlineLevel="7">
      <c r="A183" s="26" t="s">
        <v>145</v>
      </c>
      <c r="B183" s="27" t="s">
        <v>46</v>
      </c>
      <c r="C183" s="27"/>
      <c r="D183" s="32">
        <v>20</v>
      </c>
    </row>
    <row r="184" spans="1:4" outlineLevel="7">
      <c r="A184" s="28" t="s">
        <v>145</v>
      </c>
      <c r="B184" s="28" t="s">
        <v>46</v>
      </c>
      <c r="C184" s="28" t="s">
        <v>17</v>
      </c>
      <c r="D184" s="33">
        <v>20</v>
      </c>
    </row>
    <row r="185" spans="1:4" outlineLevel="7">
      <c r="A185" s="26" t="s">
        <v>145</v>
      </c>
      <c r="B185" s="27" t="s">
        <v>11</v>
      </c>
      <c r="C185" s="27"/>
      <c r="D185" s="32">
        <v>29.1</v>
      </c>
    </row>
    <row r="186" spans="1:4" outlineLevel="7">
      <c r="A186" s="28" t="s">
        <v>145</v>
      </c>
      <c r="B186" s="28" t="s">
        <v>11</v>
      </c>
      <c r="C186" s="28" t="s">
        <v>17</v>
      </c>
      <c r="D186" s="33">
        <v>29.1</v>
      </c>
    </row>
    <row r="187" spans="1:4" outlineLevel="3">
      <c r="A187" s="26" t="s">
        <v>147</v>
      </c>
      <c r="B187" s="27"/>
      <c r="C187" s="27"/>
      <c r="D187" s="32">
        <v>162673.60000000001</v>
      </c>
    </row>
    <row r="188" spans="1:4" outlineLevel="7">
      <c r="A188" s="26" t="s">
        <v>147</v>
      </c>
      <c r="B188" s="27" t="s">
        <v>46</v>
      </c>
      <c r="C188" s="27"/>
      <c r="D188" s="32">
        <v>37718.6</v>
      </c>
    </row>
    <row r="189" spans="1:4" outlineLevel="7">
      <c r="A189" s="28" t="s">
        <v>147</v>
      </c>
      <c r="B189" s="28" t="s">
        <v>46</v>
      </c>
      <c r="C189" s="28" t="s">
        <v>17</v>
      </c>
      <c r="D189" s="33">
        <v>37718.6</v>
      </c>
    </row>
    <row r="190" spans="1:4" outlineLevel="7">
      <c r="A190" s="26" t="s">
        <v>147</v>
      </c>
      <c r="B190" s="27" t="s">
        <v>11</v>
      </c>
      <c r="C190" s="27"/>
      <c r="D190" s="32">
        <v>102</v>
      </c>
    </row>
    <row r="191" spans="1:4" outlineLevel="7">
      <c r="A191" s="28" t="s">
        <v>147</v>
      </c>
      <c r="B191" s="28" t="s">
        <v>11</v>
      </c>
      <c r="C191" s="28" t="s">
        <v>17</v>
      </c>
      <c r="D191" s="33">
        <v>102</v>
      </c>
    </row>
    <row r="192" spans="1:4" outlineLevel="7">
      <c r="A192" s="26" t="s">
        <v>147</v>
      </c>
      <c r="B192" s="27" t="s">
        <v>25</v>
      </c>
      <c r="C192" s="27"/>
      <c r="D192" s="32">
        <v>124853</v>
      </c>
    </row>
    <row r="193" spans="1:4" outlineLevel="7">
      <c r="A193" s="28" t="s">
        <v>147</v>
      </c>
      <c r="B193" s="28" t="s">
        <v>25</v>
      </c>
      <c r="C193" s="28" t="s">
        <v>17</v>
      </c>
      <c r="D193" s="33">
        <v>124853</v>
      </c>
    </row>
    <row r="194" spans="1:4" outlineLevel="2">
      <c r="A194" s="26" t="s">
        <v>391</v>
      </c>
      <c r="B194" s="27"/>
      <c r="C194" s="27"/>
      <c r="D194" s="32">
        <v>15</v>
      </c>
    </row>
    <row r="195" spans="1:4" outlineLevel="3">
      <c r="A195" s="26" t="s">
        <v>392</v>
      </c>
      <c r="B195" s="27"/>
      <c r="C195" s="27"/>
      <c r="D195" s="32">
        <v>15</v>
      </c>
    </row>
    <row r="196" spans="1:4" outlineLevel="7">
      <c r="A196" s="26" t="s">
        <v>392</v>
      </c>
      <c r="B196" s="27" t="s">
        <v>11</v>
      </c>
      <c r="C196" s="27"/>
      <c r="D196" s="32">
        <v>15</v>
      </c>
    </row>
    <row r="197" spans="1:4" outlineLevel="7">
      <c r="A197" s="28" t="s">
        <v>392</v>
      </c>
      <c r="B197" s="28" t="s">
        <v>11</v>
      </c>
      <c r="C197" s="28" t="s">
        <v>66</v>
      </c>
      <c r="D197" s="33">
        <v>15</v>
      </c>
    </row>
    <row r="198" spans="1:4" outlineLevel="1">
      <c r="A198" s="26" t="s">
        <v>149</v>
      </c>
      <c r="B198" s="27"/>
      <c r="C198" s="27"/>
      <c r="D198" s="32">
        <v>485701.5</v>
      </c>
    </row>
    <row r="199" spans="1:4" outlineLevel="2">
      <c r="A199" s="26" t="s">
        <v>151</v>
      </c>
      <c r="B199" s="27"/>
      <c r="C199" s="27"/>
      <c r="D199" s="32">
        <v>422289.1</v>
      </c>
    </row>
    <row r="200" spans="1:4" outlineLevel="3">
      <c r="A200" s="26" t="s">
        <v>152</v>
      </c>
      <c r="B200" s="27"/>
      <c r="C200" s="27"/>
      <c r="D200" s="32">
        <v>60304.3</v>
      </c>
    </row>
    <row r="201" spans="1:4" outlineLevel="7">
      <c r="A201" s="26" t="s">
        <v>152</v>
      </c>
      <c r="B201" s="27" t="s">
        <v>46</v>
      </c>
      <c r="C201" s="27"/>
      <c r="D201" s="32">
        <v>100</v>
      </c>
    </row>
    <row r="202" spans="1:4" outlineLevel="7">
      <c r="A202" s="28" t="s">
        <v>152</v>
      </c>
      <c r="B202" s="28" t="s">
        <v>46</v>
      </c>
      <c r="C202" s="28" t="s">
        <v>19</v>
      </c>
      <c r="D202" s="33">
        <v>100</v>
      </c>
    </row>
    <row r="203" spans="1:4" outlineLevel="7">
      <c r="A203" s="26" t="s">
        <v>152</v>
      </c>
      <c r="B203" s="27" t="s">
        <v>11</v>
      </c>
      <c r="C203" s="27"/>
      <c r="D203" s="32">
        <v>13847.2</v>
      </c>
    </row>
    <row r="204" spans="1:4" outlineLevel="7">
      <c r="A204" s="28" t="s">
        <v>152</v>
      </c>
      <c r="B204" s="28" t="s">
        <v>11</v>
      </c>
      <c r="C204" s="28" t="s">
        <v>19</v>
      </c>
      <c r="D204" s="33">
        <v>13847.2</v>
      </c>
    </row>
    <row r="205" spans="1:4" outlineLevel="7">
      <c r="A205" s="26" t="s">
        <v>152</v>
      </c>
      <c r="B205" s="27" t="s">
        <v>25</v>
      </c>
      <c r="C205" s="27"/>
      <c r="D205" s="32">
        <v>46257.3</v>
      </c>
    </row>
    <row r="206" spans="1:4" outlineLevel="7">
      <c r="A206" s="28" t="s">
        <v>152</v>
      </c>
      <c r="B206" s="28" t="s">
        <v>25</v>
      </c>
      <c r="C206" s="28" t="s">
        <v>19</v>
      </c>
      <c r="D206" s="33">
        <v>46257.3</v>
      </c>
    </row>
    <row r="207" spans="1:4" outlineLevel="7">
      <c r="A207" s="26" t="s">
        <v>152</v>
      </c>
      <c r="B207" s="27" t="s">
        <v>82</v>
      </c>
      <c r="C207" s="27"/>
      <c r="D207" s="32">
        <v>99.8</v>
      </c>
    </row>
    <row r="208" spans="1:4" outlineLevel="7">
      <c r="A208" s="28" t="s">
        <v>152</v>
      </c>
      <c r="B208" s="28" t="s">
        <v>82</v>
      </c>
      <c r="C208" s="28" t="s">
        <v>19</v>
      </c>
      <c r="D208" s="33">
        <v>99.8</v>
      </c>
    </row>
    <row r="209" spans="1:4" outlineLevel="3">
      <c r="A209" s="26" t="s">
        <v>153</v>
      </c>
      <c r="B209" s="27"/>
      <c r="C209" s="27"/>
      <c r="D209" s="32">
        <v>77.599999999999994</v>
      </c>
    </row>
    <row r="210" spans="1:4" outlineLevel="7">
      <c r="A210" s="26" t="s">
        <v>153</v>
      </c>
      <c r="B210" s="27" t="s">
        <v>11</v>
      </c>
      <c r="C210" s="27"/>
      <c r="D210" s="32">
        <v>77.599999999999994</v>
      </c>
    </row>
    <row r="211" spans="1:4" outlineLevel="7">
      <c r="A211" s="28" t="s">
        <v>153</v>
      </c>
      <c r="B211" s="28" t="s">
        <v>11</v>
      </c>
      <c r="C211" s="28" t="s">
        <v>19</v>
      </c>
      <c r="D211" s="33">
        <v>77.599999999999994</v>
      </c>
    </row>
    <row r="212" spans="1:4" outlineLevel="3">
      <c r="A212" s="26" t="s">
        <v>438</v>
      </c>
      <c r="B212" s="27"/>
      <c r="C212" s="27"/>
      <c r="D212" s="32">
        <v>17708.400000000001</v>
      </c>
    </row>
    <row r="213" spans="1:4" outlineLevel="7">
      <c r="A213" s="26" t="s">
        <v>438</v>
      </c>
      <c r="B213" s="27" t="s">
        <v>46</v>
      </c>
      <c r="C213" s="27"/>
      <c r="D213" s="32">
        <v>2390.5</v>
      </c>
    </row>
    <row r="214" spans="1:4" outlineLevel="7">
      <c r="A214" s="28" t="s">
        <v>438</v>
      </c>
      <c r="B214" s="28" t="s">
        <v>46</v>
      </c>
      <c r="C214" s="28" t="s">
        <v>19</v>
      </c>
      <c r="D214" s="33">
        <v>2390.5</v>
      </c>
    </row>
    <row r="215" spans="1:4" outlineLevel="7">
      <c r="A215" s="26" t="s">
        <v>438</v>
      </c>
      <c r="B215" s="27" t="s">
        <v>25</v>
      </c>
      <c r="C215" s="27"/>
      <c r="D215" s="32">
        <v>15317.9</v>
      </c>
    </row>
    <row r="216" spans="1:4" outlineLevel="7">
      <c r="A216" s="28" t="s">
        <v>438</v>
      </c>
      <c r="B216" s="28" t="s">
        <v>25</v>
      </c>
      <c r="C216" s="28" t="s">
        <v>19</v>
      </c>
      <c r="D216" s="33">
        <v>15317.9</v>
      </c>
    </row>
    <row r="217" spans="1:4" outlineLevel="3">
      <c r="A217" s="26" t="s">
        <v>155</v>
      </c>
      <c r="B217" s="27"/>
      <c r="C217" s="27"/>
      <c r="D217" s="32">
        <v>326191.40000000002</v>
      </c>
    </row>
    <row r="218" spans="1:4" outlineLevel="7">
      <c r="A218" s="26" t="s">
        <v>155</v>
      </c>
      <c r="B218" s="27" t="s">
        <v>46</v>
      </c>
      <c r="C218" s="27"/>
      <c r="D218" s="32">
        <v>45877</v>
      </c>
    </row>
    <row r="219" spans="1:4" outlineLevel="7">
      <c r="A219" s="28" t="s">
        <v>155</v>
      </c>
      <c r="B219" s="28" t="s">
        <v>46</v>
      </c>
      <c r="C219" s="28" t="s">
        <v>19</v>
      </c>
      <c r="D219" s="33">
        <v>45877</v>
      </c>
    </row>
    <row r="220" spans="1:4" outlineLevel="7">
      <c r="A220" s="26" t="s">
        <v>155</v>
      </c>
      <c r="B220" s="27" t="s">
        <v>11</v>
      </c>
      <c r="C220" s="27"/>
      <c r="D220" s="32">
        <v>154</v>
      </c>
    </row>
    <row r="221" spans="1:4" outlineLevel="7">
      <c r="A221" s="28" t="s">
        <v>155</v>
      </c>
      <c r="B221" s="28" t="s">
        <v>11</v>
      </c>
      <c r="C221" s="28" t="s">
        <v>19</v>
      </c>
      <c r="D221" s="33">
        <v>154</v>
      </c>
    </row>
    <row r="222" spans="1:4" outlineLevel="7">
      <c r="A222" s="26" t="s">
        <v>155</v>
      </c>
      <c r="B222" s="27" t="s">
        <v>25</v>
      </c>
      <c r="C222" s="27"/>
      <c r="D222" s="32">
        <v>280160.40000000002</v>
      </c>
    </row>
    <row r="223" spans="1:4" outlineLevel="7">
      <c r="A223" s="28" t="s">
        <v>155</v>
      </c>
      <c r="B223" s="28" t="s">
        <v>25</v>
      </c>
      <c r="C223" s="28" t="s">
        <v>19</v>
      </c>
      <c r="D223" s="33">
        <v>280160.40000000002</v>
      </c>
    </row>
    <row r="224" spans="1:4" outlineLevel="3">
      <c r="A224" s="26" t="s">
        <v>156</v>
      </c>
      <c r="B224" s="27"/>
      <c r="C224" s="27"/>
      <c r="D224" s="32">
        <v>3600.1</v>
      </c>
    </row>
    <row r="225" spans="1:4" outlineLevel="7">
      <c r="A225" s="26" t="s">
        <v>156</v>
      </c>
      <c r="B225" s="27" t="s">
        <v>11</v>
      </c>
      <c r="C225" s="27"/>
      <c r="D225" s="32">
        <v>278.3</v>
      </c>
    </row>
    <row r="226" spans="1:4" outlineLevel="7">
      <c r="A226" s="28" t="s">
        <v>156</v>
      </c>
      <c r="B226" s="28" t="s">
        <v>11</v>
      </c>
      <c r="C226" s="28" t="s">
        <v>158</v>
      </c>
      <c r="D226" s="33">
        <v>278.3</v>
      </c>
    </row>
    <row r="227" spans="1:4" outlineLevel="7">
      <c r="A227" s="26" t="s">
        <v>156</v>
      </c>
      <c r="B227" s="27" t="s">
        <v>25</v>
      </c>
      <c r="C227" s="27"/>
      <c r="D227" s="32">
        <v>3321.8</v>
      </c>
    </row>
    <row r="228" spans="1:4" outlineLevel="7">
      <c r="A228" s="28" t="s">
        <v>156</v>
      </c>
      <c r="B228" s="28" t="s">
        <v>25</v>
      </c>
      <c r="C228" s="28" t="s">
        <v>158</v>
      </c>
      <c r="D228" s="33">
        <v>3321.8</v>
      </c>
    </row>
    <row r="229" spans="1:4" outlineLevel="3">
      <c r="A229" s="26" t="s">
        <v>160</v>
      </c>
      <c r="B229" s="27"/>
      <c r="C229" s="27"/>
      <c r="D229" s="32">
        <v>545.70000000000005</v>
      </c>
    </row>
    <row r="230" spans="1:4" outlineLevel="7">
      <c r="A230" s="26" t="s">
        <v>160</v>
      </c>
      <c r="B230" s="27" t="s">
        <v>11</v>
      </c>
      <c r="C230" s="27"/>
      <c r="D230" s="32">
        <v>32</v>
      </c>
    </row>
    <row r="231" spans="1:4" outlineLevel="7">
      <c r="A231" s="28" t="s">
        <v>160</v>
      </c>
      <c r="B231" s="28" t="s">
        <v>11</v>
      </c>
      <c r="C231" s="28" t="s">
        <v>19</v>
      </c>
      <c r="D231" s="33">
        <v>32</v>
      </c>
    </row>
    <row r="232" spans="1:4" outlineLevel="7">
      <c r="A232" s="26" t="s">
        <v>160</v>
      </c>
      <c r="B232" s="27" t="s">
        <v>25</v>
      </c>
      <c r="C232" s="27"/>
      <c r="D232" s="32">
        <v>513.70000000000005</v>
      </c>
    </row>
    <row r="233" spans="1:4" outlineLevel="7">
      <c r="A233" s="28" t="s">
        <v>160</v>
      </c>
      <c r="B233" s="28" t="s">
        <v>25</v>
      </c>
      <c r="C233" s="28" t="s">
        <v>19</v>
      </c>
      <c r="D233" s="33">
        <v>513.70000000000005</v>
      </c>
    </row>
    <row r="234" spans="1:4" outlineLevel="3">
      <c r="A234" s="26" t="s">
        <v>162</v>
      </c>
      <c r="B234" s="27"/>
      <c r="C234" s="27"/>
      <c r="D234" s="32">
        <v>9228.2999999999993</v>
      </c>
    </row>
    <row r="235" spans="1:4" outlineLevel="7">
      <c r="A235" s="26" t="s">
        <v>162</v>
      </c>
      <c r="B235" s="27" t="s">
        <v>11</v>
      </c>
      <c r="C235" s="27"/>
      <c r="D235" s="32">
        <v>421.8</v>
      </c>
    </row>
    <row r="236" spans="1:4" outlineLevel="7">
      <c r="A236" s="28" t="s">
        <v>162</v>
      </c>
      <c r="B236" s="28" t="s">
        <v>11</v>
      </c>
      <c r="C236" s="28" t="s">
        <v>19</v>
      </c>
      <c r="D236" s="33">
        <v>421.8</v>
      </c>
    </row>
    <row r="237" spans="1:4" outlineLevel="7">
      <c r="A237" s="26" t="s">
        <v>162</v>
      </c>
      <c r="B237" s="27" t="s">
        <v>25</v>
      </c>
      <c r="C237" s="27"/>
      <c r="D237" s="32">
        <v>8806.4</v>
      </c>
    </row>
    <row r="238" spans="1:4" outlineLevel="7">
      <c r="A238" s="28" t="s">
        <v>162</v>
      </c>
      <c r="B238" s="28" t="s">
        <v>25</v>
      </c>
      <c r="C238" s="28" t="s">
        <v>19</v>
      </c>
      <c r="D238" s="33">
        <v>8806.4</v>
      </c>
    </row>
    <row r="239" spans="1:4" outlineLevel="3">
      <c r="A239" s="26" t="s">
        <v>448</v>
      </c>
      <c r="B239" s="27"/>
      <c r="C239" s="27"/>
      <c r="D239" s="32">
        <v>1222.5</v>
      </c>
    </row>
    <row r="240" spans="1:4" outlineLevel="7">
      <c r="A240" s="26" t="s">
        <v>448</v>
      </c>
      <c r="B240" s="27" t="s">
        <v>11</v>
      </c>
      <c r="C240" s="27"/>
      <c r="D240" s="32">
        <v>59.7</v>
      </c>
    </row>
    <row r="241" spans="1:4" outlineLevel="7">
      <c r="A241" s="28" t="s">
        <v>448</v>
      </c>
      <c r="B241" s="28" t="s">
        <v>11</v>
      </c>
      <c r="C241" s="28" t="s">
        <v>19</v>
      </c>
      <c r="D241" s="33">
        <v>59.7</v>
      </c>
    </row>
    <row r="242" spans="1:4" outlineLevel="7">
      <c r="A242" s="26" t="s">
        <v>448</v>
      </c>
      <c r="B242" s="27" t="s">
        <v>25</v>
      </c>
      <c r="C242" s="27"/>
      <c r="D242" s="32">
        <v>1162.8</v>
      </c>
    </row>
    <row r="243" spans="1:4" outlineLevel="7">
      <c r="A243" s="28" t="s">
        <v>448</v>
      </c>
      <c r="B243" s="28" t="s">
        <v>25</v>
      </c>
      <c r="C243" s="28" t="s">
        <v>19</v>
      </c>
      <c r="D243" s="33">
        <v>1162.8</v>
      </c>
    </row>
    <row r="244" spans="1:4" outlineLevel="3">
      <c r="A244" s="26" t="s">
        <v>164</v>
      </c>
      <c r="B244" s="27"/>
      <c r="C244" s="27"/>
      <c r="D244" s="32">
        <v>845.8</v>
      </c>
    </row>
    <row r="245" spans="1:4" outlineLevel="7">
      <c r="A245" s="26" t="s">
        <v>164</v>
      </c>
      <c r="B245" s="27" t="s">
        <v>11</v>
      </c>
      <c r="C245" s="27"/>
      <c r="D245" s="32">
        <v>54.8</v>
      </c>
    </row>
    <row r="246" spans="1:4" outlineLevel="7">
      <c r="A246" s="28" t="s">
        <v>164</v>
      </c>
      <c r="B246" s="28" t="s">
        <v>11</v>
      </c>
      <c r="C246" s="28" t="s">
        <v>19</v>
      </c>
      <c r="D246" s="33">
        <v>54.8</v>
      </c>
    </row>
    <row r="247" spans="1:4" outlineLevel="7">
      <c r="A247" s="26" t="s">
        <v>164</v>
      </c>
      <c r="B247" s="27" t="s">
        <v>25</v>
      </c>
      <c r="C247" s="27"/>
      <c r="D247" s="32">
        <v>791</v>
      </c>
    </row>
    <row r="248" spans="1:4" outlineLevel="7">
      <c r="A248" s="28" t="s">
        <v>164</v>
      </c>
      <c r="B248" s="28" t="s">
        <v>25</v>
      </c>
      <c r="C248" s="28" t="s">
        <v>19</v>
      </c>
      <c r="D248" s="33">
        <v>791</v>
      </c>
    </row>
    <row r="249" spans="1:4" outlineLevel="3">
      <c r="A249" s="26" t="s">
        <v>166</v>
      </c>
      <c r="B249" s="27"/>
      <c r="C249" s="27"/>
      <c r="D249" s="32">
        <v>2565</v>
      </c>
    </row>
    <row r="250" spans="1:4" outlineLevel="7">
      <c r="A250" s="26" t="s">
        <v>166</v>
      </c>
      <c r="B250" s="27" t="s">
        <v>11</v>
      </c>
      <c r="C250" s="27"/>
      <c r="D250" s="32">
        <v>60.7</v>
      </c>
    </row>
    <row r="251" spans="1:4" outlineLevel="7">
      <c r="A251" s="28" t="s">
        <v>166</v>
      </c>
      <c r="B251" s="28" t="s">
        <v>11</v>
      </c>
      <c r="C251" s="28" t="s">
        <v>19</v>
      </c>
      <c r="D251" s="33">
        <v>60.7</v>
      </c>
    </row>
    <row r="252" spans="1:4" outlineLevel="7">
      <c r="A252" s="26" t="s">
        <v>166</v>
      </c>
      <c r="B252" s="27" t="s">
        <v>25</v>
      </c>
      <c r="C252" s="27"/>
      <c r="D252" s="32">
        <v>2504.3000000000002</v>
      </c>
    </row>
    <row r="253" spans="1:4" outlineLevel="7">
      <c r="A253" s="28" t="s">
        <v>166</v>
      </c>
      <c r="B253" s="28" t="s">
        <v>25</v>
      </c>
      <c r="C253" s="28" t="s">
        <v>19</v>
      </c>
      <c r="D253" s="33">
        <v>2504.3000000000002</v>
      </c>
    </row>
    <row r="254" spans="1:4" outlineLevel="2">
      <c r="A254" s="26" t="s">
        <v>167</v>
      </c>
      <c r="B254" s="27"/>
      <c r="C254" s="27"/>
      <c r="D254" s="32">
        <v>24</v>
      </c>
    </row>
    <row r="255" spans="1:4" outlineLevel="3">
      <c r="A255" s="26" t="s">
        <v>168</v>
      </c>
      <c r="B255" s="27"/>
      <c r="C255" s="27"/>
      <c r="D255" s="32">
        <v>24</v>
      </c>
    </row>
    <row r="256" spans="1:4" outlineLevel="7">
      <c r="A256" s="26" t="s">
        <v>168</v>
      </c>
      <c r="B256" s="27" t="s">
        <v>11</v>
      </c>
      <c r="C256" s="27"/>
      <c r="D256" s="32">
        <v>24</v>
      </c>
    </row>
    <row r="257" spans="1:4" outlineLevel="7">
      <c r="A257" s="28" t="s">
        <v>168</v>
      </c>
      <c r="B257" s="28" t="s">
        <v>11</v>
      </c>
      <c r="C257" s="28" t="s">
        <v>66</v>
      </c>
      <c r="D257" s="33">
        <v>24</v>
      </c>
    </row>
    <row r="258" spans="1:4" outlineLevel="2">
      <c r="A258" s="26" t="s">
        <v>408</v>
      </c>
      <c r="B258" s="27"/>
      <c r="C258" s="27"/>
      <c r="D258" s="32">
        <v>52425.2</v>
      </c>
    </row>
    <row r="259" spans="1:4" outlineLevel="3">
      <c r="A259" s="26" t="s">
        <v>453</v>
      </c>
      <c r="B259" s="27"/>
      <c r="C259" s="27"/>
      <c r="D259" s="32">
        <v>5730.7</v>
      </c>
    </row>
    <row r="260" spans="1:4" outlineLevel="7">
      <c r="A260" s="26" t="s">
        <v>453</v>
      </c>
      <c r="B260" s="27" t="s">
        <v>25</v>
      </c>
      <c r="C260" s="27"/>
      <c r="D260" s="32">
        <v>5730.7</v>
      </c>
    </row>
    <row r="261" spans="1:4" outlineLevel="7">
      <c r="A261" s="28" t="s">
        <v>453</v>
      </c>
      <c r="B261" s="28" t="s">
        <v>25</v>
      </c>
      <c r="C261" s="28" t="s">
        <v>19</v>
      </c>
      <c r="D261" s="33">
        <v>5730.7</v>
      </c>
    </row>
    <row r="262" spans="1:4" outlineLevel="3">
      <c r="A262" s="26" t="s">
        <v>405</v>
      </c>
      <c r="B262" s="27"/>
      <c r="C262" s="27"/>
      <c r="D262" s="32">
        <v>38409.5</v>
      </c>
    </row>
    <row r="263" spans="1:4" outlineLevel="7">
      <c r="A263" s="26" t="s">
        <v>405</v>
      </c>
      <c r="B263" s="27" t="s">
        <v>25</v>
      </c>
      <c r="C263" s="27"/>
      <c r="D263" s="32">
        <v>38409.5</v>
      </c>
    </row>
    <row r="264" spans="1:4" outlineLevel="7">
      <c r="A264" s="28" t="s">
        <v>405</v>
      </c>
      <c r="B264" s="28" t="s">
        <v>25</v>
      </c>
      <c r="C264" s="28" t="s">
        <v>19</v>
      </c>
      <c r="D264" s="33">
        <v>38409.5</v>
      </c>
    </row>
    <row r="265" spans="1:4" outlineLevel="3">
      <c r="A265" s="26" t="s">
        <v>454</v>
      </c>
      <c r="B265" s="27"/>
      <c r="C265" s="27"/>
      <c r="D265" s="32">
        <v>5985</v>
      </c>
    </row>
    <row r="266" spans="1:4" outlineLevel="7">
      <c r="A266" s="26" t="s">
        <v>454</v>
      </c>
      <c r="B266" s="27" t="s">
        <v>11</v>
      </c>
      <c r="C266" s="27"/>
      <c r="D266" s="32">
        <v>1110.4000000000001</v>
      </c>
    </row>
    <row r="267" spans="1:4" outlineLevel="7">
      <c r="A267" s="28" t="s">
        <v>454</v>
      </c>
      <c r="B267" s="28" t="s">
        <v>11</v>
      </c>
      <c r="C267" s="28" t="s">
        <v>19</v>
      </c>
      <c r="D267" s="33">
        <v>1110.4000000000001</v>
      </c>
    </row>
    <row r="268" spans="1:4" outlineLevel="7">
      <c r="A268" s="26" t="s">
        <v>454</v>
      </c>
      <c r="B268" s="27" t="s">
        <v>25</v>
      </c>
      <c r="C268" s="27"/>
      <c r="D268" s="32">
        <v>4874.6000000000004</v>
      </c>
    </row>
    <row r="269" spans="1:4" outlineLevel="7">
      <c r="A269" s="28" t="s">
        <v>454</v>
      </c>
      <c r="B269" s="28" t="s">
        <v>25</v>
      </c>
      <c r="C269" s="28" t="s">
        <v>19</v>
      </c>
      <c r="D269" s="33">
        <v>4874.6000000000004</v>
      </c>
    </row>
    <row r="270" spans="1:4" outlineLevel="3">
      <c r="A270" s="26" t="s">
        <v>451</v>
      </c>
      <c r="B270" s="27"/>
      <c r="C270" s="27"/>
      <c r="D270" s="32">
        <v>2300</v>
      </c>
    </row>
    <row r="271" spans="1:4" outlineLevel="7">
      <c r="A271" s="26" t="s">
        <v>451</v>
      </c>
      <c r="B271" s="27" t="s">
        <v>25</v>
      </c>
      <c r="C271" s="27"/>
      <c r="D271" s="32">
        <v>2300</v>
      </c>
    </row>
    <row r="272" spans="1:4" outlineLevel="7">
      <c r="A272" s="28" t="s">
        <v>451</v>
      </c>
      <c r="B272" s="28" t="s">
        <v>25</v>
      </c>
      <c r="C272" s="28" t="s">
        <v>19</v>
      </c>
      <c r="D272" s="33">
        <v>2300</v>
      </c>
    </row>
    <row r="273" spans="1:4" outlineLevel="2">
      <c r="A273" s="26" t="s">
        <v>424</v>
      </c>
      <c r="B273" s="27"/>
      <c r="C273" s="27"/>
      <c r="D273" s="32">
        <v>8599.1</v>
      </c>
    </row>
    <row r="274" spans="1:4" outlineLevel="3">
      <c r="A274" s="26" t="s">
        <v>471</v>
      </c>
      <c r="B274" s="27"/>
      <c r="C274" s="27"/>
      <c r="D274" s="32">
        <v>8599.1</v>
      </c>
    </row>
    <row r="275" spans="1:4" outlineLevel="7">
      <c r="A275" s="26" t="s">
        <v>471</v>
      </c>
      <c r="B275" s="27" t="s">
        <v>25</v>
      </c>
      <c r="C275" s="27"/>
      <c r="D275" s="32">
        <v>8599.1</v>
      </c>
    </row>
    <row r="276" spans="1:4" outlineLevel="7">
      <c r="A276" s="28" t="s">
        <v>471</v>
      </c>
      <c r="B276" s="28" t="s">
        <v>25</v>
      </c>
      <c r="C276" s="28" t="s">
        <v>19</v>
      </c>
      <c r="D276" s="33">
        <v>8599.1</v>
      </c>
    </row>
    <row r="277" spans="1:4" outlineLevel="2">
      <c r="A277" s="26" t="s">
        <v>437</v>
      </c>
      <c r="B277" s="27"/>
      <c r="C277" s="27"/>
      <c r="D277" s="32">
        <v>2364.1</v>
      </c>
    </row>
    <row r="278" spans="1:4" outlineLevel="3">
      <c r="A278" s="26" t="s">
        <v>439</v>
      </c>
      <c r="B278" s="27"/>
      <c r="C278" s="27"/>
      <c r="D278" s="32">
        <v>2364.1</v>
      </c>
    </row>
    <row r="279" spans="1:4" outlineLevel="7">
      <c r="A279" s="26" t="s">
        <v>439</v>
      </c>
      <c r="B279" s="27" t="s">
        <v>25</v>
      </c>
      <c r="C279" s="27"/>
      <c r="D279" s="32">
        <v>2364.1</v>
      </c>
    </row>
    <row r="280" spans="1:4" outlineLevel="7">
      <c r="A280" s="28" t="s">
        <v>439</v>
      </c>
      <c r="B280" s="28" t="s">
        <v>25</v>
      </c>
      <c r="C280" s="28" t="s">
        <v>21</v>
      </c>
      <c r="D280" s="33">
        <v>2364.1</v>
      </c>
    </row>
    <row r="281" spans="1:4" outlineLevel="1">
      <c r="A281" s="26" t="s">
        <v>171</v>
      </c>
      <c r="B281" s="27"/>
      <c r="C281" s="27"/>
      <c r="D281" s="32">
        <v>28817.599999999999</v>
      </c>
    </row>
    <row r="282" spans="1:4" outlineLevel="2">
      <c r="A282" s="26" t="s">
        <v>173</v>
      </c>
      <c r="B282" s="27"/>
      <c r="C282" s="27"/>
      <c r="D282" s="32">
        <v>16573.599999999999</v>
      </c>
    </row>
    <row r="283" spans="1:4" outlineLevel="3">
      <c r="A283" s="26" t="s">
        <v>174</v>
      </c>
      <c r="B283" s="27"/>
      <c r="C283" s="27"/>
      <c r="D283" s="32">
        <v>280</v>
      </c>
    </row>
    <row r="284" spans="1:4" outlineLevel="7">
      <c r="A284" s="26" t="s">
        <v>174</v>
      </c>
      <c r="B284" s="27" t="s">
        <v>25</v>
      </c>
      <c r="C284" s="27"/>
      <c r="D284" s="32">
        <v>280</v>
      </c>
    </row>
    <row r="285" spans="1:4" outlineLevel="7">
      <c r="A285" s="28" t="s">
        <v>174</v>
      </c>
      <c r="B285" s="28" t="s">
        <v>25</v>
      </c>
      <c r="C285" s="28" t="s">
        <v>27</v>
      </c>
      <c r="D285" s="33">
        <v>280</v>
      </c>
    </row>
    <row r="286" spans="1:4" outlineLevel="3">
      <c r="A286" s="26" t="s">
        <v>175</v>
      </c>
      <c r="B286" s="27"/>
      <c r="C286" s="27"/>
      <c r="D286" s="32">
        <v>16293.6</v>
      </c>
    </row>
    <row r="287" spans="1:4" outlineLevel="7">
      <c r="A287" s="26" t="s">
        <v>175</v>
      </c>
      <c r="B287" s="27" t="s">
        <v>25</v>
      </c>
      <c r="C287" s="27"/>
      <c r="D287" s="32">
        <v>16293.6</v>
      </c>
    </row>
    <row r="288" spans="1:4" outlineLevel="7">
      <c r="A288" s="28" t="s">
        <v>175</v>
      </c>
      <c r="B288" s="28" t="s">
        <v>25</v>
      </c>
      <c r="C288" s="28" t="s">
        <v>27</v>
      </c>
      <c r="D288" s="33">
        <v>16293.6</v>
      </c>
    </row>
    <row r="289" spans="1:4" outlineLevel="2">
      <c r="A289" s="26" t="s">
        <v>176</v>
      </c>
      <c r="B289" s="27"/>
      <c r="C289" s="27"/>
      <c r="D289" s="32">
        <v>12244</v>
      </c>
    </row>
    <row r="290" spans="1:4" outlineLevel="3">
      <c r="A290" s="26" t="s">
        <v>393</v>
      </c>
      <c r="B290" s="27"/>
      <c r="C290" s="27"/>
      <c r="D290" s="32">
        <v>321</v>
      </c>
    </row>
    <row r="291" spans="1:4" outlineLevel="7">
      <c r="A291" s="26" t="s">
        <v>393</v>
      </c>
      <c r="B291" s="27" t="s">
        <v>25</v>
      </c>
      <c r="C291" s="27"/>
      <c r="D291" s="32">
        <v>271</v>
      </c>
    </row>
    <row r="292" spans="1:4" outlineLevel="7">
      <c r="A292" s="28" t="s">
        <v>393</v>
      </c>
      <c r="B292" s="28" t="s">
        <v>25</v>
      </c>
      <c r="C292" s="28" t="s">
        <v>27</v>
      </c>
      <c r="D292" s="33">
        <v>271</v>
      </c>
    </row>
    <row r="293" spans="1:4" outlineLevel="7">
      <c r="A293" s="26" t="s">
        <v>393</v>
      </c>
      <c r="B293" s="27" t="s">
        <v>82</v>
      </c>
      <c r="C293" s="27"/>
      <c r="D293" s="32">
        <v>50</v>
      </c>
    </row>
    <row r="294" spans="1:4" outlineLevel="7">
      <c r="A294" s="28" t="s">
        <v>393</v>
      </c>
      <c r="B294" s="28" t="s">
        <v>82</v>
      </c>
      <c r="C294" s="28" t="s">
        <v>27</v>
      </c>
      <c r="D294" s="33">
        <v>50</v>
      </c>
    </row>
    <row r="295" spans="1:4" outlineLevel="3">
      <c r="A295" s="26" t="s">
        <v>177</v>
      </c>
      <c r="B295" s="27"/>
      <c r="C295" s="27"/>
      <c r="D295" s="32">
        <v>11923</v>
      </c>
    </row>
    <row r="296" spans="1:4" outlineLevel="7">
      <c r="A296" s="26" t="s">
        <v>177</v>
      </c>
      <c r="B296" s="27" t="s">
        <v>25</v>
      </c>
      <c r="C296" s="27"/>
      <c r="D296" s="32">
        <v>11923</v>
      </c>
    </row>
    <row r="297" spans="1:4" outlineLevel="7">
      <c r="A297" s="28" t="s">
        <v>177</v>
      </c>
      <c r="B297" s="28" t="s">
        <v>25</v>
      </c>
      <c r="C297" s="28" t="s">
        <v>27</v>
      </c>
      <c r="D297" s="33">
        <v>11923</v>
      </c>
    </row>
    <row r="298" spans="1:4" outlineLevel="1">
      <c r="A298" s="26" t="s">
        <v>179</v>
      </c>
      <c r="B298" s="27"/>
      <c r="C298" s="27"/>
      <c r="D298" s="32">
        <v>2697.4</v>
      </c>
    </row>
    <row r="299" spans="1:4" outlineLevel="2">
      <c r="A299" s="26" t="s">
        <v>181</v>
      </c>
      <c r="B299" s="27"/>
      <c r="C299" s="27"/>
      <c r="D299" s="32">
        <v>2697.4</v>
      </c>
    </row>
    <row r="300" spans="1:4" outlineLevel="3">
      <c r="A300" s="26" t="s">
        <v>183</v>
      </c>
      <c r="B300" s="27"/>
      <c r="C300" s="27"/>
      <c r="D300" s="32">
        <v>962.9</v>
      </c>
    </row>
    <row r="301" spans="1:4" outlineLevel="7">
      <c r="A301" s="26" t="s">
        <v>183</v>
      </c>
      <c r="B301" s="27" t="s">
        <v>11</v>
      </c>
      <c r="C301" s="27"/>
      <c r="D301" s="32">
        <v>201.3</v>
      </c>
    </row>
    <row r="302" spans="1:4" outlineLevel="7">
      <c r="A302" s="28" t="s">
        <v>183</v>
      </c>
      <c r="B302" s="28" t="s">
        <v>11</v>
      </c>
      <c r="C302" s="28" t="s">
        <v>21</v>
      </c>
      <c r="D302" s="33">
        <v>201.3</v>
      </c>
    </row>
    <row r="303" spans="1:4" outlineLevel="7">
      <c r="A303" s="26" t="s">
        <v>183</v>
      </c>
      <c r="B303" s="27" t="s">
        <v>25</v>
      </c>
      <c r="C303" s="27"/>
      <c r="D303" s="32">
        <v>761.6</v>
      </c>
    </row>
    <row r="304" spans="1:4" outlineLevel="7">
      <c r="A304" s="28" t="s">
        <v>183</v>
      </c>
      <c r="B304" s="28" t="s">
        <v>25</v>
      </c>
      <c r="C304" s="28" t="s">
        <v>21</v>
      </c>
      <c r="D304" s="33">
        <v>761.6</v>
      </c>
    </row>
    <row r="305" spans="1:4" outlineLevel="3">
      <c r="A305" s="26" t="s">
        <v>455</v>
      </c>
      <c r="B305" s="27"/>
      <c r="C305" s="27"/>
      <c r="D305" s="32">
        <v>15</v>
      </c>
    </row>
    <row r="306" spans="1:4" outlineLevel="7">
      <c r="A306" s="26" t="s">
        <v>455</v>
      </c>
      <c r="B306" s="27" t="s">
        <v>11</v>
      </c>
      <c r="C306" s="27"/>
      <c r="D306" s="32">
        <v>15</v>
      </c>
    </row>
    <row r="307" spans="1:4" outlineLevel="7">
      <c r="A307" s="28" t="s">
        <v>455</v>
      </c>
      <c r="B307" s="28" t="s">
        <v>11</v>
      </c>
      <c r="C307" s="28" t="s">
        <v>21</v>
      </c>
      <c r="D307" s="33">
        <v>15</v>
      </c>
    </row>
    <row r="308" spans="1:4" outlineLevel="3">
      <c r="A308" s="26" t="s">
        <v>406</v>
      </c>
      <c r="B308" s="27"/>
      <c r="C308" s="27"/>
      <c r="D308" s="32">
        <v>290.8</v>
      </c>
    </row>
    <row r="309" spans="1:4" outlineLevel="7">
      <c r="A309" s="26" t="s">
        <v>406</v>
      </c>
      <c r="B309" s="27" t="s">
        <v>11</v>
      </c>
      <c r="C309" s="27"/>
      <c r="D309" s="32">
        <v>15.9</v>
      </c>
    </row>
    <row r="310" spans="1:4" outlineLevel="7">
      <c r="A310" s="28" t="s">
        <v>406</v>
      </c>
      <c r="B310" s="28" t="s">
        <v>11</v>
      </c>
      <c r="C310" s="28" t="s">
        <v>21</v>
      </c>
      <c r="D310" s="33">
        <v>15.9</v>
      </c>
    </row>
    <row r="311" spans="1:4" outlineLevel="7">
      <c r="A311" s="26" t="s">
        <v>406</v>
      </c>
      <c r="B311" s="27" t="s">
        <v>25</v>
      </c>
      <c r="C311" s="27"/>
      <c r="D311" s="32">
        <v>274.89999999999998</v>
      </c>
    </row>
    <row r="312" spans="1:4" outlineLevel="7">
      <c r="A312" s="28" t="s">
        <v>406</v>
      </c>
      <c r="B312" s="28" t="s">
        <v>25</v>
      </c>
      <c r="C312" s="28" t="s">
        <v>21</v>
      </c>
      <c r="D312" s="33">
        <v>274.89999999999998</v>
      </c>
    </row>
    <row r="313" spans="1:4" outlineLevel="3">
      <c r="A313" s="26" t="s">
        <v>185</v>
      </c>
      <c r="B313" s="27"/>
      <c r="C313" s="27"/>
      <c r="D313" s="32">
        <v>1428.8</v>
      </c>
    </row>
    <row r="314" spans="1:4" outlineLevel="7">
      <c r="A314" s="26" t="s">
        <v>185</v>
      </c>
      <c r="B314" s="27" t="s">
        <v>11</v>
      </c>
      <c r="C314" s="27"/>
      <c r="D314" s="32">
        <v>116</v>
      </c>
    </row>
    <row r="315" spans="1:4" outlineLevel="7">
      <c r="A315" s="28" t="s">
        <v>185</v>
      </c>
      <c r="B315" s="28" t="s">
        <v>11</v>
      </c>
      <c r="C315" s="28" t="s">
        <v>21</v>
      </c>
      <c r="D315" s="33">
        <v>116</v>
      </c>
    </row>
    <row r="316" spans="1:4" outlineLevel="7">
      <c r="A316" s="26" t="s">
        <v>185</v>
      </c>
      <c r="B316" s="27" t="s">
        <v>25</v>
      </c>
      <c r="C316" s="27"/>
      <c r="D316" s="32">
        <v>1312.7</v>
      </c>
    </row>
    <row r="317" spans="1:4" outlineLevel="7">
      <c r="A317" s="28" t="s">
        <v>185</v>
      </c>
      <c r="B317" s="28" t="s">
        <v>25</v>
      </c>
      <c r="C317" s="28" t="s">
        <v>21</v>
      </c>
      <c r="D317" s="33">
        <v>1312.7</v>
      </c>
    </row>
    <row r="318" spans="1:4" outlineLevel="1">
      <c r="A318" s="26" t="s">
        <v>187</v>
      </c>
      <c r="B318" s="27"/>
      <c r="C318" s="27"/>
      <c r="D318" s="32">
        <v>143</v>
      </c>
    </row>
    <row r="319" spans="1:4" outlineLevel="2">
      <c r="A319" s="26" t="s">
        <v>189</v>
      </c>
      <c r="B319" s="27"/>
      <c r="C319" s="27"/>
      <c r="D319" s="32">
        <v>143</v>
      </c>
    </row>
    <row r="320" spans="1:4" outlineLevel="3">
      <c r="A320" s="26" t="s">
        <v>191</v>
      </c>
      <c r="B320" s="27"/>
      <c r="C320" s="27"/>
      <c r="D320" s="32">
        <v>130</v>
      </c>
    </row>
    <row r="321" spans="1:4" outlineLevel="7">
      <c r="A321" s="26" t="s">
        <v>191</v>
      </c>
      <c r="B321" s="27" t="s">
        <v>11</v>
      </c>
      <c r="C321" s="27"/>
      <c r="D321" s="32">
        <v>50</v>
      </c>
    </row>
    <row r="322" spans="1:4" outlineLevel="7">
      <c r="A322" s="28" t="s">
        <v>191</v>
      </c>
      <c r="B322" s="28" t="s">
        <v>11</v>
      </c>
      <c r="C322" s="28" t="s">
        <v>48</v>
      </c>
      <c r="D322" s="33">
        <v>50</v>
      </c>
    </row>
    <row r="323" spans="1:4" outlineLevel="7">
      <c r="A323" s="26" t="s">
        <v>191</v>
      </c>
      <c r="B323" s="27" t="s">
        <v>25</v>
      </c>
      <c r="C323" s="27"/>
      <c r="D323" s="32">
        <v>80</v>
      </c>
    </row>
    <row r="324" spans="1:4" outlineLevel="7">
      <c r="A324" s="28" t="s">
        <v>191</v>
      </c>
      <c r="B324" s="28" t="s">
        <v>25</v>
      </c>
      <c r="C324" s="28" t="s">
        <v>48</v>
      </c>
      <c r="D324" s="33">
        <v>80</v>
      </c>
    </row>
    <row r="325" spans="1:4" outlineLevel="3">
      <c r="A325" s="26" t="s">
        <v>193</v>
      </c>
      <c r="B325" s="27"/>
      <c r="C325" s="27"/>
      <c r="D325" s="32">
        <v>13</v>
      </c>
    </row>
    <row r="326" spans="1:4" outlineLevel="7">
      <c r="A326" s="26" t="s">
        <v>193</v>
      </c>
      <c r="B326" s="27" t="s">
        <v>11</v>
      </c>
      <c r="C326" s="27"/>
      <c r="D326" s="32">
        <v>13</v>
      </c>
    </row>
    <row r="327" spans="1:4" outlineLevel="7">
      <c r="A327" s="28" t="s">
        <v>193</v>
      </c>
      <c r="B327" s="28" t="s">
        <v>11</v>
      </c>
      <c r="C327" s="28" t="s">
        <v>48</v>
      </c>
      <c r="D327" s="33">
        <v>13</v>
      </c>
    </row>
    <row r="328" spans="1:4" outlineLevel="1">
      <c r="A328" s="26" t="s">
        <v>194</v>
      </c>
      <c r="B328" s="27"/>
      <c r="C328" s="27"/>
      <c r="D328" s="32">
        <v>24526.5</v>
      </c>
    </row>
    <row r="329" spans="1:4" outlineLevel="2">
      <c r="A329" s="26" t="s">
        <v>196</v>
      </c>
      <c r="B329" s="27"/>
      <c r="C329" s="27"/>
      <c r="D329" s="32">
        <v>24526.5</v>
      </c>
    </row>
    <row r="330" spans="1:4" outlineLevel="3">
      <c r="A330" s="26" t="s">
        <v>198</v>
      </c>
      <c r="B330" s="27"/>
      <c r="C330" s="27"/>
      <c r="D330" s="32">
        <v>499</v>
      </c>
    </row>
    <row r="331" spans="1:4" outlineLevel="7">
      <c r="A331" s="26" t="s">
        <v>198</v>
      </c>
      <c r="B331" s="27" t="s">
        <v>46</v>
      </c>
      <c r="C331" s="27"/>
      <c r="D331" s="32">
        <v>38</v>
      </c>
    </row>
    <row r="332" spans="1:4" outlineLevel="7">
      <c r="A332" s="28" t="s">
        <v>198</v>
      </c>
      <c r="B332" s="28" t="s">
        <v>46</v>
      </c>
      <c r="C332" s="28" t="s">
        <v>21</v>
      </c>
      <c r="D332" s="33">
        <v>38</v>
      </c>
    </row>
    <row r="333" spans="1:4" outlineLevel="7">
      <c r="A333" s="26" t="s">
        <v>198</v>
      </c>
      <c r="B333" s="27" t="s">
        <v>11</v>
      </c>
      <c r="C333" s="27"/>
      <c r="D333" s="32">
        <v>459</v>
      </c>
    </row>
    <row r="334" spans="1:4" outlineLevel="7">
      <c r="A334" s="28" t="s">
        <v>198</v>
      </c>
      <c r="B334" s="28" t="s">
        <v>11</v>
      </c>
      <c r="C334" s="28" t="s">
        <v>21</v>
      </c>
      <c r="D334" s="33">
        <v>459</v>
      </c>
    </row>
    <row r="335" spans="1:4" outlineLevel="7">
      <c r="A335" s="26" t="s">
        <v>198</v>
      </c>
      <c r="B335" s="27" t="s">
        <v>82</v>
      </c>
      <c r="C335" s="27"/>
      <c r="D335" s="32">
        <v>2</v>
      </c>
    </row>
    <row r="336" spans="1:4" outlineLevel="7">
      <c r="A336" s="28" t="s">
        <v>198</v>
      </c>
      <c r="B336" s="28" t="s">
        <v>82</v>
      </c>
      <c r="C336" s="28" t="s">
        <v>21</v>
      </c>
      <c r="D336" s="33">
        <v>2</v>
      </c>
    </row>
    <row r="337" spans="1:4" outlineLevel="3">
      <c r="A337" s="26" t="s">
        <v>199</v>
      </c>
      <c r="B337" s="27"/>
      <c r="C337" s="27"/>
      <c r="D337" s="32">
        <v>1095.4000000000001</v>
      </c>
    </row>
    <row r="338" spans="1:4" outlineLevel="7">
      <c r="A338" s="26" t="s">
        <v>199</v>
      </c>
      <c r="B338" s="27" t="s">
        <v>46</v>
      </c>
      <c r="C338" s="27"/>
      <c r="D338" s="32">
        <v>118.8</v>
      </c>
    </row>
    <row r="339" spans="1:4" outlineLevel="7">
      <c r="A339" s="28" t="s">
        <v>199</v>
      </c>
      <c r="B339" s="28" t="s">
        <v>46</v>
      </c>
      <c r="C339" s="28" t="s">
        <v>21</v>
      </c>
      <c r="D339" s="33">
        <v>118.8</v>
      </c>
    </row>
    <row r="340" spans="1:4" outlineLevel="7">
      <c r="A340" s="26" t="s">
        <v>199</v>
      </c>
      <c r="B340" s="27" t="s">
        <v>11</v>
      </c>
      <c r="C340" s="27"/>
      <c r="D340" s="32">
        <v>973.2</v>
      </c>
    </row>
    <row r="341" spans="1:4" outlineLevel="7">
      <c r="A341" s="28" t="s">
        <v>199</v>
      </c>
      <c r="B341" s="28" t="s">
        <v>11</v>
      </c>
      <c r="C341" s="28" t="s">
        <v>21</v>
      </c>
      <c r="D341" s="33">
        <v>973.2</v>
      </c>
    </row>
    <row r="342" spans="1:4" outlineLevel="7">
      <c r="A342" s="26" t="s">
        <v>199</v>
      </c>
      <c r="B342" s="27" t="s">
        <v>82</v>
      </c>
      <c r="C342" s="27"/>
      <c r="D342" s="32">
        <v>3.4</v>
      </c>
    </row>
    <row r="343" spans="1:4" outlineLevel="7">
      <c r="A343" s="28" t="s">
        <v>199</v>
      </c>
      <c r="B343" s="28" t="s">
        <v>82</v>
      </c>
      <c r="C343" s="28" t="s">
        <v>21</v>
      </c>
      <c r="D343" s="33">
        <v>3.4</v>
      </c>
    </row>
    <row r="344" spans="1:4" outlineLevel="3">
      <c r="A344" s="26" t="s">
        <v>200</v>
      </c>
      <c r="B344" s="27"/>
      <c r="C344" s="27"/>
      <c r="D344" s="32">
        <v>79.3</v>
      </c>
    </row>
    <row r="345" spans="1:4" outlineLevel="7">
      <c r="A345" s="26" t="s">
        <v>200</v>
      </c>
      <c r="B345" s="27" t="s">
        <v>46</v>
      </c>
      <c r="C345" s="27"/>
      <c r="D345" s="32">
        <v>79.3</v>
      </c>
    </row>
    <row r="346" spans="1:4" outlineLevel="7">
      <c r="A346" s="28" t="s">
        <v>200</v>
      </c>
      <c r="B346" s="28" t="s">
        <v>46</v>
      </c>
      <c r="C346" s="28" t="s">
        <v>21</v>
      </c>
      <c r="D346" s="33">
        <v>79.3</v>
      </c>
    </row>
    <row r="347" spans="1:4" outlineLevel="3">
      <c r="A347" s="26" t="s">
        <v>202</v>
      </c>
      <c r="B347" s="27"/>
      <c r="C347" s="27"/>
      <c r="D347" s="32">
        <v>47.2</v>
      </c>
    </row>
    <row r="348" spans="1:4" outlineLevel="7">
      <c r="A348" s="26" t="s">
        <v>202</v>
      </c>
      <c r="B348" s="27" t="s">
        <v>11</v>
      </c>
      <c r="C348" s="27"/>
      <c r="D348" s="32">
        <v>47.2</v>
      </c>
    </row>
    <row r="349" spans="1:4" outlineLevel="7">
      <c r="A349" s="28" t="s">
        <v>202</v>
      </c>
      <c r="B349" s="28" t="s">
        <v>11</v>
      </c>
      <c r="C349" s="28" t="s">
        <v>21</v>
      </c>
      <c r="D349" s="33">
        <v>47.2</v>
      </c>
    </row>
    <row r="350" spans="1:4" outlineLevel="3">
      <c r="A350" s="26" t="s">
        <v>204</v>
      </c>
      <c r="B350" s="27"/>
      <c r="C350" s="27"/>
      <c r="D350" s="32">
        <v>719.4</v>
      </c>
    </row>
    <row r="351" spans="1:4" outlineLevel="7">
      <c r="A351" s="26" t="s">
        <v>204</v>
      </c>
      <c r="B351" s="27" t="s">
        <v>46</v>
      </c>
      <c r="C351" s="27"/>
      <c r="D351" s="32">
        <v>14</v>
      </c>
    </row>
    <row r="352" spans="1:4" outlineLevel="7">
      <c r="A352" s="28" t="s">
        <v>204</v>
      </c>
      <c r="B352" s="28" t="s">
        <v>46</v>
      </c>
      <c r="C352" s="28" t="s">
        <v>21</v>
      </c>
      <c r="D352" s="33">
        <v>14</v>
      </c>
    </row>
    <row r="353" spans="1:4" outlineLevel="7">
      <c r="A353" s="26" t="s">
        <v>204</v>
      </c>
      <c r="B353" s="27" t="s">
        <v>11</v>
      </c>
      <c r="C353" s="27"/>
      <c r="D353" s="32">
        <v>95.4</v>
      </c>
    </row>
    <row r="354" spans="1:4" outlineLevel="7">
      <c r="A354" s="28" t="s">
        <v>204</v>
      </c>
      <c r="B354" s="28" t="s">
        <v>11</v>
      </c>
      <c r="C354" s="28" t="s">
        <v>21</v>
      </c>
      <c r="D354" s="33">
        <v>95.4</v>
      </c>
    </row>
    <row r="355" spans="1:4" outlineLevel="7">
      <c r="A355" s="26" t="s">
        <v>204</v>
      </c>
      <c r="B355" s="27" t="s">
        <v>55</v>
      </c>
      <c r="C355" s="27"/>
      <c r="D355" s="32">
        <v>610</v>
      </c>
    </row>
    <row r="356" spans="1:4" outlineLevel="7">
      <c r="A356" s="28" t="s">
        <v>204</v>
      </c>
      <c r="B356" s="28" t="s">
        <v>55</v>
      </c>
      <c r="C356" s="28" t="s">
        <v>21</v>
      </c>
      <c r="D356" s="33">
        <v>610</v>
      </c>
    </row>
    <row r="357" spans="1:4" outlineLevel="3">
      <c r="A357" s="26" t="s">
        <v>205</v>
      </c>
      <c r="B357" s="27"/>
      <c r="C357" s="27"/>
      <c r="D357" s="32">
        <v>22086.1</v>
      </c>
    </row>
    <row r="358" spans="1:4" outlineLevel="7">
      <c r="A358" s="26" t="s">
        <v>205</v>
      </c>
      <c r="B358" s="27" t="s">
        <v>46</v>
      </c>
      <c r="C358" s="27"/>
      <c r="D358" s="32">
        <v>22086.1</v>
      </c>
    </row>
    <row r="359" spans="1:4" outlineLevel="7">
      <c r="A359" s="28" t="s">
        <v>205</v>
      </c>
      <c r="B359" s="28" t="s">
        <v>46</v>
      </c>
      <c r="C359" s="28" t="s">
        <v>21</v>
      </c>
      <c r="D359" s="33">
        <v>22086.1</v>
      </c>
    </row>
    <row r="360" spans="1:4">
      <c r="A360" s="26" t="s">
        <v>207</v>
      </c>
      <c r="B360" s="27"/>
      <c r="C360" s="27"/>
      <c r="D360" s="32">
        <v>52419.3</v>
      </c>
    </row>
    <row r="361" spans="1:4" outlineLevel="1">
      <c r="A361" s="26" t="s">
        <v>209</v>
      </c>
      <c r="B361" s="27"/>
      <c r="C361" s="27"/>
      <c r="D361" s="32">
        <v>10</v>
      </c>
    </row>
    <row r="362" spans="1:4" outlineLevel="2">
      <c r="A362" s="26" t="s">
        <v>211</v>
      </c>
      <c r="B362" s="27"/>
      <c r="C362" s="27"/>
      <c r="D362" s="32">
        <v>10</v>
      </c>
    </row>
    <row r="363" spans="1:4" outlineLevel="3">
      <c r="A363" s="26" t="s">
        <v>213</v>
      </c>
      <c r="B363" s="27"/>
      <c r="C363" s="27"/>
      <c r="D363" s="32">
        <v>10</v>
      </c>
    </row>
    <row r="364" spans="1:4" outlineLevel="7">
      <c r="A364" s="26" t="s">
        <v>213</v>
      </c>
      <c r="B364" s="27" t="s">
        <v>11</v>
      </c>
      <c r="C364" s="27"/>
      <c r="D364" s="32">
        <v>10</v>
      </c>
    </row>
    <row r="365" spans="1:4" outlineLevel="7">
      <c r="A365" s="28" t="s">
        <v>213</v>
      </c>
      <c r="B365" s="28" t="s">
        <v>11</v>
      </c>
      <c r="C365" s="28" t="s">
        <v>66</v>
      </c>
      <c r="D365" s="33">
        <v>10</v>
      </c>
    </row>
    <row r="366" spans="1:4" outlineLevel="1">
      <c r="A366" s="26" t="s">
        <v>215</v>
      </c>
      <c r="B366" s="27"/>
      <c r="C366" s="27"/>
      <c r="D366" s="32">
        <v>4686.8999999999996</v>
      </c>
    </row>
    <row r="367" spans="1:4" outlineLevel="2">
      <c r="A367" s="26" t="s">
        <v>217</v>
      </c>
      <c r="B367" s="27"/>
      <c r="C367" s="27"/>
      <c r="D367" s="32">
        <v>4686.8999999999996</v>
      </c>
    </row>
    <row r="368" spans="1:4" outlineLevel="3">
      <c r="A368" s="26" t="s">
        <v>399</v>
      </c>
      <c r="B368" s="27"/>
      <c r="C368" s="27"/>
      <c r="D368" s="32">
        <v>250</v>
      </c>
    </row>
    <row r="369" spans="1:4" outlineLevel="7">
      <c r="A369" s="26" t="s">
        <v>399</v>
      </c>
      <c r="B369" s="27" t="s">
        <v>55</v>
      </c>
      <c r="C369" s="27"/>
      <c r="D369" s="32">
        <v>250</v>
      </c>
    </row>
    <row r="370" spans="1:4" outlineLevel="7">
      <c r="A370" s="28" t="s">
        <v>399</v>
      </c>
      <c r="B370" s="28" t="s">
        <v>55</v>
      </c>
      <c r="C370" s="28" t="s">
        <v>223</v>
      </c>
      <c r="D370" s="33">
        <v>250</v>
      </c>
    </row>
    <row r="371" spans="1:4" outlineLevel="3">
      <c r="A371" s="26" t="s">
        <v>219</v>
      </c>
      <c r="B371" s="27"/>
      <c r="C371" s="27"/>
      <c r="D371" s="32">
        <v>4386.8999999999996</v>
      </c>
    </row>
    <row r="372" spans="1:4" outlineLevel="7">
      <c r="A372" s="26" t="s">
        <v>219</v>
      </c>
      <c r="B372" s="27" t="s">
        <v>11</v>
      </c>
      <c r="C372" s="27"/>
      <c r="D372" s="32">
        <v>1791.1</v>
      </c>
    </row>
    <row r="373" spans="1:4" outlineLevel="7">
      <c r="A373" s="28" t="s">
        <v>219</v>
      </c>
      <c r="B373" s="28" t="s">
        <v>11</v>
      </c>
      <c r="C373" s="28" t="s">
        <v>221</v>
      </c>
      <c r="D373" s="33">
        <v>80</v>
      </c>
    </row>
    <row r="374" spans="1:4" outlineLevel="7">
      <c r="A374" s="28" t="s">
        <v>219</v>
      </c>
      <c r="B374" s="28" t="s">
        <v>11</v>
      </c>
      <c r="C374" s="28" t="s">
        <v>17</v>
      </c>
      <c r="D374" s="33">
        <v>865.1</v>
      </c>
    </row>
    <row r="375" spans="1:4" outlineLevel="7">
      <c r="A375" s="28" t="s">
        <v>219</v>
      </c>
      <c r="B375" s="28" t="s">
        <v>11</v>
      </c>
      <c r="C375" s="28" t="s">
        <v>19</v>
      </c>
      <c r="D375" s="33">
        <v>820.1</v>
      </c>
    </row>
    <row r="376" spans="1:4" outlineLevel="7">
      <c r="A376" s="28" t="s">
        <v>219</v>
      </c>
      <c r="B376" s="28" t="s">
        <v>11</v>
      </c>
      <c r="C376" s="28" t="s">
        <v>66</v>
      </c>
      <c r="D376" s="33">
        <v>26</v>
      </c>
    </row>
    <row r="377" spans="1:4" outlineLevel="7">
      <c r="A377" s="26" t="s">
        <v>219</v>
      </c>
      <c r="B377" s="27" t="s">
        <v>25</v>
      </c>
      <c r="C377" s="27"/>
      <c r="D377" s="32">
        <v>2595.8000000000002</v>
      </c>
    </row>
    <row r="378" spans="1:4" outlineLevel="7">
      <c r="A378" s="28" t="s">
        <v>219</v>
      </c>
      <c r="B378" s="28" t="s">
        <v>25</v>
      </c>
      <c r="C378" s="28" t="s">
        <v>17</v>
      </c>
      <c r="D378" s="33">
        <v>2065.6</v>
      </c>
    </row>
    <row r="379" spans="1:4" outlineLevel="7">
      <c r="A379" s="28" t="s">
        <v>219</v>
      </c>
      <c r="B379" s="28" t="s">
        <v>25</v>
      </c>
      <c r="C379" s="28" t="s">
        <v>19</v>
      </c>
      <c r="D379" s="33">
        <v>235.2</v>
      </c>
    </row>
    <row r="380" spans="1:4" outlineLevel="7">
      <c r="A380" s="28" t="s">
        <v>219</v>
      </c>
      <c r="B380" s="28" t="s">
        <v>25</v>
      </c>
      <c r="C380" s="28" t="s">
        <v>27</v>
      </c>
      <c r="D380" s="33">
        <v>35</v>
      </c>
    </row>
    <row r="381" spans="1:4" outlineLevel="7">
      <c r="A381" s="28" t="s">
        <v>219</v>
      </c>
      <c r="B381" s="28" t="s">
        <v>25</v>
      </c>
      <c r="C381" s="28" t="s">
        <v>23</v>
      </c>
      <c r="D381" s="33">
        <v>230</v>
      </c>
    </row>
    <row r="382" spans="1:4" outlineLevel="7">
      <c r="A382" s="28" t="s">
        <v>219</v>
      </c>
      <c r="B382" s="28" t="s">
        <v>25</v>
      </c>
      <c r="C382" s="28" t="s">
        <v>29</v>
      </c>
      <c r="D382" s="33">
        <v>30</v>
      </c>
    </row>
    <row r="383" spans="1:4" outlineLevel="3">
      <c r="A383" s="26" t="s">
        <v>225</v>
      </c>
      <c r="B383" s="27"/>
      <c r="C383" s="27"/>
      <c r="D383" s="32">
        <v>50</v>
      </c>
    </row>
    <row r="384" spans="1:4" outlineLevel="7">
      <c r="A384" s="26" t="s">
        <v>225</v>
      </c>
      <c r="B384" s="27" t="s">
        <v>11</v>
      </c>
      <c r="C384" s="27"/>
      <c r="D384" s="32">
        <v>50</v>
      </c>
    </row>
    <row r="385" spans="1:4" outlineLevel="7">
      <c r="A385" s="28" t="s">
        <v>225</v>
      </c>
      <c r="B385" s="28" t="s">
        <v>11</v>
      </c>
      <c r="C385" s="28" t="s">
        <v>221</v>
      </c>
      <c r="D385" s="33">
        <v>50</v>
      </c>
    </row>
    <row r="386" spans="1:4" outlineLevel="1">
      <c r="A386" s="26" t="s">
        <v>227</v>
      </c>
      <c r="B386" s="27"/>
      <c r="C386" s="27"/>
      <c r="D386" s="32">
        <v>90</v>
      </c>
    </row>
    <row r="387" spans="1:4" outlineLevel="2">
      <c r="A387" s="26" t="s">
        <v>229</v>
      </c>
      <c r="B387" s="27"/>
      <c r="C387" s="27"/>
      <c r="D387" s="32">
        <v>90</v>
      </c>
    </row>
    <row r="388" spans="1:4" outlineLevel="3">
      <c r="A388" s="26" t="s">
        <v>231</v>
      </c>
      <c r="B388" s="27"/>
      <c r="C388" s="27"/>
      <c r="D388" s="32">
        <v>90</v>
      </c>
    </row>
    <row r="389" spans="1:4" outlineLevel="7">
      <c r="A389" s="26" t="s">
        <v>231</v>
      </c>
      <c r="B389" s="27" t="s">
        <v>11</v>
      </c>
      <c r="C389" s="27"/>
      <c r="D389" s="32">
        <v>90</v>
      </c>
    </row>
    <row r="390" spans="1:4" outlineLevel="7">
      <c r="A390" s="28" t="s">
        <v>231</v>
      </c>
      <c r="B390" s="28" t="s">
        <v>11</v>
      </c>
      <c r="C390" s="28" t="s">
        <v>233</v>
      </c>
      <c r="D390" s="33">
        <v>90</v>
      </c>
    </row>
    <row r="391" spans="1:4" outlineLevel="1">
      <c r="A391" s="26" t="s">
        <v>235</v>
      </c>
      <c r="B391" s="27"/>
      <c r="C391" s="27"/>
      <c r="D391" s="32">
        <v>30003.3</v>
      </c>
    </row>
    <row r="392" spans="1:4" outlineLevel="2">
      <c r="A392" s="26" t="s">
        <v>237</v>
      </c>
      <c r="B392" s="27"/>
      <c r="C392" s="27"/>
      <c r="D392" s="32">
        <v>30003.3</v>
      </c>
    </row>
    <row r="393" spans="1:4" outlineLevel="3">
      <c r="A393" s="26" t="s">
        <v>415</v>
      </c>
      <c r="B393" s="27"/>
      <c r="C393" s="27"/>
      <c r="D393" s="32">
        <v>27484.9</v>
      </c>
    </row>
    <row r="394" spans="1:4" outlineLevel="7">
      <c r="A394" s="26" t="s">
        <v>415</v>
      </c>
      <c r="B394" s="27" t="s">
        <v>11</v>
      </c>
      <c r="C394" s="27"/>
      <c r="D394" s="32">
        <v>27484.9</v>
      </c>
    </row>
    <row r="395" spans="1:4" outlineLevel="7">
      <c r="A395" s="28" t="s">
        <v>415</v>
      </c>
      <c r="B395" s="28" t="s">
        <v>11</v>
      </c>
      <c r="C395" s="28" t="s">
        <v>241</v>
      </c>
      <c r="D395" s="33">
        <v>27484.9</v>
      </c>
    </row>
    <row r="396" spans="1:4" outlineLevel="3">
      <c r="A396" s="26" t="s">
        <v>239</v>
      </c>
      <c r="B396" s="27"/>
      <c r="C396" s="27"/>
      <c r="D396" s="32">
        <v>2518.4</v>
      </c>
    </row>
    <row r="397" spans="1:4" outlineLevel="7">
      <c r="A397" s="26" t="s">
        <v>239</v>
      </c>
      <c r="B397" s="27" t="s">
        <v>11</v>
      </c>
      <c r="C397" s="27"/>
      <c r="D397" s="32">
        <v>2518.4</v>
      </c>
    </row>
    <row r="398" spans="1:4" outlineLevel="7">
      <c r="A398" s="28" t="s">
        <v>239</v>
      </c>
      <c r="B398" s="28" t="s">
        <v>11</v>
      </c>
      <c r="C398" s="28" t="s">
        <v>241</v>
      </c>
      <c r="D398" s="33">
        <v>2518.4</v>
      </c>
    </row>
    <row r="399" spans="1:4" outlineLevel="1">
      <c r="A399" s="26" t="s">
        <v>243</v>
      </c>
      <c r="B399" s="27"/>
      <c r="C399" s="27"/>
      <c r="D399" s="32">
        <v>8901.4</v>
      </c>
    </row>
    <row r="400" spans="1:4" outlineLevel="2">
      <c r="A400" s="26" t="s">
        <v>245</v>
      </c>
      <c r="B400" s="27"/>
      <c r="C400" s="27"/>
      <c r="D400" s="32">
        <v>8901.4</v>
      </c>
    </row>
    <row r="401" spans="1:4" outlineLevel="3">
      <c r="A401" s="26" t="s">
        <v>247</v>
      </c>
      <c r="B401" s="27"/>
      <c r="C401" s="27"/>
      <c r="D401" s="32">
        <v>8901.4</v>
      </c>
    </row>
    <row r="402" spans="1:4" outlineLevel="7">
      <c r="A402" s="26" t="s">
        <v>247</v>
      </c>
      <c r="B402" s="27" t="s">
        <v>11</v>
      </c>
      <c r="C402" s="27"/>
      <c r="D402" s="32">
        <v>8901.4</v>
      </c>
    </row>
    <row r="403" spans="1:4" outlineLevel="7">
      <c r="A403" s="28" t="s">
        <v>247</v>
      </c>
      <c r="B403" s="28" t="s">
        <v>11</v>
      </c>
      <c r="C403" s="28" t="s">
        <v>249</v>
      </c>
      <c r="D403" s="33">
        <v>8901.4</v>
      </c>
    </row>
    <row r="404" spans="1:4" outlineLevel="1">
      <c r="A404" s="26" t="s">
        <v>251</v>
      </c>
      <c r="B404" s="27"/>
      <c r="C404" s="27"/>
      <c r="D404" s="32">
        <v>7426.1</v>
      </c>
    </row>
    <row r="405" spans="1:4" outlineLevel="2">
      <c r="A405" s="26" t="s">
        <v>253</v>
      </c>
      <c r="B405" s="27"/>
      <c r="C405" s="27"/>
      <c r="D405" s="32">
        <v>7426.1</v>
      </c>
    </row>
    <row r="406" spans="1:4" outlineLevel="3">
      <c r="A406" s="26" t="s">
        <v>254</v>
      </c>
      <c r="B406" s="27"/>
      <c r="C406" s="27"/>
      <c r="D406" s="32">
        <v>297.5</v>
      </c>
    </row>
    <row r="407" spans="1:4" outlineLevel="7">
      <c r="A407" s="26" t="s">
        <v>254</v>
      </c>
      <c r="B407" s="27" t="s">
        <v>46</v>
      </c>
      <c r="C407" s="27"/>
      <c r="D407" s="32">
        <v>79.099999999999994</v>
      </c>
    </row>
    <row r="408" spans="1:4" outlineLevel="7">
      <c r="A408" s="28" t="s">
        <v>254</v>
      </c>
      <c r="B408" s="28" t="s">
        <v>46</v>
      </c>
      <c r="C408" s="28" t="s">
        <v>221</v>
      </c>
      <c r="D408" s="33">
        <v>65</v>
      </c>
    </row>
    <row r="409" spans="1:4" outlineLevel="7">
      <c r="A409" s="28" t="s">
        <v>254</v>
      </c>
      <c r="B409" s="28" t="s">
        <v>46</v>
      </c>
      <c r="C409" s="28" t="s">
        <v>66</v>
      </c>
      <c r="D409" s="33">
        <v>14.1</v>
      </c>
    </row>
    <row r="410" spans="1:4" outlineLevel="7">
      <c r="A410" s="26" t="s">
        <v>254</v>
      </c>
      <c r="B410" s="27" t="s">
        <v>11</v>
      </c>
      <c r="C410" s="27"/>
      <c r="D410" s="32">
        <v>218.4</v>
      </c>
    </row>
    <row r="411" spans="1:4" outlineLevel="7">
      <c r="A411" s="28" t="s">
        <v>254</v>
      </c>
      <c r="B411" s="28" t="s">
        <v>11</v>
      </c>
      <c r="C411" s="28" t="s">
        <v>221</v>
      </c>
      <c r="D411" s="33">
        <v>183.1</v>
      </c>
    </row>
    <row r="412" spans="1:4" outlineLevel="7">
      <c r="A412" s="28" t="s">
        <v>254</v>
      </c>
      <c r="B412" s="28" t="s">
        <v>11</v>
      </c>
      <c r="C412" s="28" t="s">
        <v>66</v>
      </c>
      <c r="D412" s="33">
        <v>35.4</v>
      </c>
    </row>
    <row r="413" spans="1:4" outlineLevel="3">
      <c r="A413" s="26" t="s">
        <v>255</v>
      </c>
      <c r="B413" s="27"/>
      <c r="C413" s="27"/>
      <c r="D413" s="32">
        <v>7128.6</v>
      </c>
    </row>
    <row r="414" spans="1:4" outlineLevel="7">
      <c r="A414" s="26" t="s">
        <v>255</v>
      </c>
      <c r="B414" s="27" t="s">
        <v>46</v>
      </c>
      <c r="C414" s="27"/>
      <c r="D414" s="32">
        <v>7128.6</v>
      </c>
    </row>
    <row r="415" spans="1:4" outlineLevel="7">
      <c r="A415" s="28" t="s">
        <v>255</v>
      </c>
      <c r="B415" s="28" t="s">
        <v>46</v>
      </c>
      <c r="C415" s="28" t="s">
        <v>221</v>
      </c>
      <c r="D415" s="33">
        <v>7128.6</v>
      </c>
    </row>
    <row r="416" spans="1:4" outlineLevel="1">
      <c r="A416" s="26" t="s">
        <v>257</v>
      </c>
      <c r="B416" s="27"/>
      <c r="C416" s="27"/>
      <c r="D416" s="32">
        <v>1301.5999999999999</v>
      </c>
    </row>
    <row r="417" spans="1:4" outlineLevel="2">
      <c r="A417" s="26" t="s">
        <v>388</v>
      </c>
      <c r="B417" s="27"/>
      <c r="C417" s="27"/>
      <c r="D417" s="32">
        <v>924</v>
      </c>
    </row>
    <row r="418" spans="1:4" outlineLevel="3">
      <c r="A418" s="26" t="s">
        <v>390</v>
      </c>
      <c r="B418" s="27"/>
      <c r="C418" s="27"/>
      <c r="D418" s="32">
        <v>924</v>
      </c>
    </row>
    <row r="419" spans="1:4" outlineLevel="7">
      <c r="A419" s="26" t="s">
        <v>390</v>
      </c>
      <c r="B419" s="27" t="s">
        <v>11</v>
      </c>
      <c r="C419" s="27"/>
      <c r="D419" s="32">
        <v>924</v>
      </c>
    </row>
    <row r="420" spans="1:4" outlineLevel="7">
      <c r="A420" s="28" t="s">
        <v>390</v>
      </c>
      <c r="B420" s="28" t="s">
        <v>11</v>
      </c>
      <c r="C420" s="28" t="s">
        <v>263</v>
      </c>
      <c r="D420" s="33">
        <v>924</v>
      </c>
    </row>
    <row r="421" spans="1:4" outlineLevel="2">
      <c r="A421" s="26" t="s">
        <v>259</v>
      </c>
      <c r="B421" s="27"/>
      <c r="C421" s="27"/>
      <c r="D421" s="32">
        <v>377.6</v>
      </c>
    </row>
    <row r="422" spans="1:4" outlineLevel="3">
      <c r="A422" s="26" t="s">
        <v>261</v>
      </c>
      <c r="B422" s="27"/>
      <c r="C422" s="27"/>
      <c r="D422" s="32">
        <v>200</v>
      </c>
    </row>
    <row r="423" spans="1:4" outlineLevel="7">
      <c r="A423" s="26" t="s">
        <v>261</v>
      </c>
      <c r="B423" s="27" t="s">
        <v>11</v>
      </c>
      <c r="C423" s="27"/>
      <c r="D423" s="32">
        <v>200</v>
      </c>
    </row>
    <row r="424" spans="1:4" outlineLevel="7">
      <c r="A424" s="28" t="s">
        <v>261</v>
      </c>
      <c r="B424" s="28" t="s">
        <v>11</v>
      </c>
      <c r="C424" s="28" t="s">
        <v>263</v>
      </c>
      <c r="D424" s="33">
        <v>200</v>
      </c>
    </row>
    <row r="425" spans="1:4" outlineLevel="3">
      <c r="A425" s="26" t="s">
        <v>265</v>
      </c>
      <c r="B425" s="27"/>
      <c r="C425" s="27"/>
      <c r="D425" s="32">
        <v>177.6</v>
      </c>
    </row>
    <row r="426" spans="1:4" outlineLevel="7">
      <c r="A426" s="26" t="s">
        <v>265</v>
      </c>
      <c r="B426" s="27" t="s">
        <v>11</v>
      </c>
      <c r="C426" s="27"/>
      <c r="D426" s="32">
        <v>177.6</v>
      </c>
    </row>
    <row r="427" spans="1:4" outlineLevel="7">
      <c r="A427" s="28" t="s">
        <v>265</v>
      </c>
      <c r="B427" s="28" t="s">
        <v>11</v>
      </c>
      <c r="C427" s="28" t="s">
        <v>267</v>
      </c>
      <c r="D427" s="33">
        <v>177.6</v>
      </c>
    </row>
    <row r="428" spans="1:4">
      <c r="A428" s="26" t="s">
        <v>269</v>
      </c>
      <c r="B428" s="27"/>
      <c r="C428" s="27"/>
      <c r="D428" s="32">
        <v>110</v>
      </c>
    </row>
    <row r="429" spans="1:4" outlineLevel="1">
      <c r="A429" s="26" t="s">
        <v>271</v>
      </c>
      <c r="B429" s="27"/>
      <c r="C429" s="27"/>
      <c r="D429" s="32">
        <v>110</v>
      </c>
    </row>
    <row r="430" spans="1:4" outlineLevel="2">
      <c r="A430" s="26" t="s">
        <v>273</v>
      </c>
      <c r="B430" s="27"/>
      <c r="C430" s="27"/>
      <c r="D430" s="32">
        <v>110</v>
      </c>
    </row>
    <row r="431" spans="1:4" outlineLevel="3">
      <c r="A431" s="26" t="s">
        <v>402</v>
      </c>
      <c r="B431" s="27"/>
      <c r="C431" s="27"/>
      <c r="D431" s="32">
        <v>110</v>
      </c>
    </row>
    <row r="432" spans="1:4" outlineLevel="7">
      <c r="A432" s="26" t="s">
        <v>402</v>
      </c>
      <c r="B432" s="27" t="s">
        <v>11</v>
      </c>
      <c r="C432" s="27"/>
      <c r="D432" s="32">
        <v>10</v>
      </c>
    </row>
    <row r="433" spans="1:4" outlineLevel="7">
      <c r="A433" s="28" t="s">
        <v>402</v>
      </c>
      <c r="B433" s="28" t="s">
        <v>11</v>
      </c>
      <c r="C433" s="28" t="s">
        <v>97</v>
      </c>
      <c r="D433" s="33">
        <v>10</v>
      </c>
    </row>
    <row r="434" spans="1:4" outlineLevel="7">
      <c r="A434" s="26" t="s">
        <v>402</v>
      </c>
      <c r="B434" s="27" t="s">
        <v>82</v>
      </c>
      <c r="C434" s="27"/>
      <c r="D434" s="32">
        <v>100</v>
      </c>
    </row>
    <row r="435" spans="1:4" outlineLevel="7">
      <c r="A435" s="28" t="s">
        <v>402</v>
      </c>
      <c r="B435" s="28" t="s">
        <v>82</v>
      </c>
      <c r="C435" s="28" t="s">
        <v>97</v>
      </c>
      <c r="D435" s="33">
        <v>100</v>
      </c>
    </row>
    <row r="436" spans="1:4">
      <c r="A436" s="26" t="s">
        <v>276</v>
      </c>
      <c r="B436" s="27"/>
      <c r="C436" s="27"/>
      <c r="D436" s="32">
        <v>53745.8</v>
      </c>
    </row>
    <row r="437" spans="1:4" outlineLevel="1">
      <c r="A437" s="26" t="s">
        <v>278</v>
      </c>
      <c r="B437" s="27"/>
      <c r="C437" s="27"/>
      <c r="D437" s="32">
        <v>90</v>
      </c>
    </row>
    <row r="438" spans="1:4" outlineLevel="2">
      <c r="A438" s="26" t="s">
        <v>400</v>
      </c>
      <c r="B438" s="27"/>
      <c r="C438" s="27"/>
      <c r="D438" s="32">
        <v>90</v>
      </c>
    </row>
    <row r="439" spans="1:4" outlineLevel="7">
      <c r="A439" s="26" t="s">
        <v>400</v>
      </c>
      <c r="B439" s="27" t="s">
        <v>55</v>
      </c>
      <c r="C439" s="27"/>
      <c r="D439" s="32">
        <v>90</v>
      </c>
    </row>
    <row r="440" spans="1:4" outlineLevel="7">
      <c r="A440" s="28" t="s">
        <v>400</v>
      </c>
      <c r="B440" s="28" t="s">
        <v>55</v>
      </c>
      <c r="C440" s="28" t="s">
        <v>15</v>
      </c>
      <c r="D440" s="33">
        <v>90</v>
      </c>
    </row>
    <row r="441" spans="1:4" outlineLevel="1">
      <c r="A441" s="26" t="s">
        <v>281</v>
      </c>
      <c r="B441" s="27"/>
      <c r="C441" s="27"/>
      <c r="D441" s="32">
        <v>5612.5</v>
      </c>
    </row>
    <row r="442" spans="1:4" outlineLevel="2">
      <c r="A442" s="26" t="s">
        <v>283</v>
      </c>
      <c r="B442" s="27"/>
      <c r="C442" s="27"/>
      <c r="D442" s="32">
        <v>5612.5</v>
      </c>
    </row>
    <row r="443" spans="1:4" outlineLevel="3">
      <c r="A443" s="26" t="s">
        <v>285</v>
      </c>
      <c r="B443" s="27"/>
      <c r="C443" s="27"/>
      <c r="D443" s="32">
        <v>25</v>
      </c>
    </row>
    <row r="444" spans="1:4" outlineLevel="7">
      <c r="A444" s="26" t="s">
        <v>285</v>
      </c>
      <c r="B444" s="27" t="s">
        <v>11</v>
      </c>
      <c r="C444" s="27"/>
      <c r="D444" s="32">
        <v>25</v>
      </c>
    </row>
    <row r="445" spans="1:4" outlineLevel="7">
      <c r="A445" s="28" t="s">
        <v>285</v>
      </c>
      <c r="B445" s="28" t="s">
        <v>11</v>
      </c>
      <c r="C445" s="28" t="s">
        <v>15</v>
      </c>
      <c r="D445" s="33">
        <v>25</v>
      </c>
    </row>
    <row r="446" spans="1:4" outlineLevel="3">
      <c r="A446" s="26" t="s">
        <v>287</v>
      </c>
      <c r="B446" s="27"/>
      <c r="C446" s="27"/>
      <c r="D446" s="32">
        <v>2.2999999999999998</v>
      </c>
    </row>
    <row r="447" spans="1:4" outlineLevel="7">
      <c r="A447" s="26" t="s">
        <v>287</v>
      </c>
      <c r="B447" s="27" t="s">
        <v>11</v>
      </c>
      <c r="C447" s="27"/>
      <c r="D447" s="32">
        <v>2.2999999999999998</v>
      </c>
    </row>
    <row r="448" spans="1:4" outlineLevel="7">
      <c r="A448" s="28" t="s">
        <v>287</v>
      </c>
      <c r="B448" s="28" t="s">
        <v>11</v>
      </c>
      <c r="C448" s="28" t="s">
        <v>289</v>
      </c>
      <c r="D448" s="33">
        <v>2.2999999999999998</v>
      </c>
    </row>
    <row r="449" spans="1:4" outlineLevel="3">
      <c r="A449" s="26" t="s">
        <v>291</v>
      </c>
      <c r="B449" s="27"/>
      <c r="C449" s="27"/>
      <c r="D449" s="32">
        <v>1476.5</v>
      </c>
    </row>
    <row r="450" spans="1:4" outlineLevel="7">
      <c r="A450" s="26" t="s">
        <v>291</v>
      </c>
      <c r="B450" s="27" t="s">
        <v>46</v>
      </c>
      <c r="C450" s="27"/>
      <c r="D450" s="32">
        <v>1372.4</v>
      </c>
    </row>
    <row r="451" spans="1:4" outlineLevel="7">
      <c r="A451" s="28" t="s">
        <v>291</v>
      </c>
      <c r="B451" s="28" t="s">
        <v>46</v>
      </c>
      <c r="C451" s="28" t="s">
        <v>223</v>
      </c>
      <c r="D451" s="33">
        <v>1372.4</v>
      </c>
    </row>
    <row r="452" spans="1:4" outlineLevel="7">
      <c r="A452" s="26" t="s">
        <v>291</v>
      </c>
      <c r="B452" s="27" t="s">
        <v>11</v>
      </c>
      <c r="C452" s="27"/>
      <c r="D452" s="32">
        <v>104.1</v>
      </c>
    </row>
    <row r="453" spans="1:4" outlineLevel="7">
      <c r="A453" s="28" t="s">
        <v>291</v>
      </c>
      <c r="B453" s="28" t="s">
        <v>11</v>
      </c>
      <c r="C453" s="28" t="s">
        <v>223</v>
      </c>
      <c r="D453" s="33">
        <v>104.1</v>
      </c>
    </row>
    <row r="454" spans="1:4" outlineLevel="3">
      <c r="A454" s="26" t="s">
        <v>293</v>
      </c>
      <c r="B454" s="27"/>
      <c r="C454" s="27"/>
      <c r="D454" s="32">
        <v>1785</v>
      </c>
    </row>
    <row r="455" spans="1:4" outlineLevel="7">
      <c r="A455" s="26" t="s">
        <v>293</v>
      </c>
      <c r="B455" s="27" t="s">
        <v>46</v>
      </c>
      <c r="C455" s="27"/>
      <c r="D455" s="32">
        <v>1642.6</v>
      </c>
    </row>
    <row r="456" spans="1:4" outlineLevel="7">
      <c r="A456" s="28" t="s">
        <v>293</v>
      </c>
      <c r="B456" s="28" t="s">
        <v>46</v>
      </c>
      <c r="C456" s="28" t="s">
        <v>15</v>
      </c>
      <c r="D456" s="33">
        <v>1642.6</v>
      </c>
    </row>
    <row r="457" spans="1:4" outlineLevel="7">
      <c r="A457" s="26" t="s">
        <v>293</v>
      </c>
      <c r="B457" s="27" t="s">
        <v>11</v>
      </c>
      <c r="C457" s="27"/>
      <c r="D457" s="32">
        <v>142.4</v>
      </c>
    </row>
    <row r="458" spans="1:4" outlineLevel="7">
      <c r="A458" s="28" t="s">
        <v>293</v>
      </c>
      <c r="B458" s="28" t="s">
        <v>11</v>
      </c>
      <c r="C458" s="28" t="s">
        <v>15</v>
      </c>
      <c r="D458" s="33">
        <v>142.4</v>
      </c>
    </row>
    <row r="459" spans="1:4" outlineLevel="3">
      <c r="A459" s="26" t="s">
        <v>295</v>
      </c>
      <c r="B459" s="27"/>
      <c r="C459" s="27"/>
      <c r="D459" s="32">
        <v>1463.2</v>
      </c>
    </row>
    <row r="460" spans="1:4" outlineLevel="7">
      <c r="A460" s="26" t="s">
        <v>295</v>
      </c>
      <c r="B460" s="27" t="s">
        <v>46</v>
      </c>
      <c r="C460" s="27"/>
      <c r="D460" s="32">
        <v>1374.2</v>
      </c>
    </row>
    <row r="461" spans="1:4" outlineLevel="7">
      <c r="A461" s="28" t="s">
        <v>295</v>
      </c>
      <c r="B461" s="28" t="s">
        <v>46</v>
      </c>
      <c r="C461" s="28" t="s">
        <v>15</v>
      </c>
      <c r="D461" s="33">
        <v>1374.2</v>
      </c>
    </row>
    <row r="462" spans="1:4" outlineLevel="7">
      <c r="A462" s="26" t="s">
        <v>295</v>
      </c>
      <c r="B462" s="27" t="s">
        <v>11</v>
      </c>
      <c r="C462" s="27"/>
      <c r="D462" s="32">
        <v>89</v>
      </c>
    </row>
    <row r="463" spans="1:4" outlineLevel="7">
      <c r="A463" s="28" t="s">
        <v>295</v>
      </c>
      <c r="B463" s="28" t="s">
        <v>11</v>
      </c>
      <c r="C463" s="28" t="s">
        <v>15</v>
      </c>
      <c r="D463" s="33">
        <v>89</v>
      </c>
    </row>
    <row r="464" spans="1:4" outlineLevel="3">
      <c r="A464" s="26" t="s">
        <v>297</v>
      </c>
      <c r="B464" s="27"/>
      <c r="C464" s="27"/>
      <c r="D464" s="32">
        <v>860.5</v>
      </c>
    </row>
    <row r="465" spans="1:4" outlineLevel="7">
      <c r="A465" s="26" t="s">
        <v>297</v>
      </c>
      <c r="B465" s="27" t="s">
        <v>46</v>
      </c>
      <c r="C465" s="27"/>
      <c r="D465" s="32">
        <v>78.2</v>
      </c>
    </row>
    <row r="466" spans="1:4" outlineLevel="7">
      <c r="A466" s="28" t="s">
        <v>297</v>
      </c>
      <c r="B466" s="28" t="s">
        <v>46</v>
      </c>
      <c r="C466" s="28" t="s">
        <v>241</v>
      </c>
      <c r="D466" s="33">
        <v>78.2</v>
      </c>
    </row>
    <row r="467" spans="1:4" outlineLevel="7">
      <c r="A467" s="26" t="s">
        <v>297</v>
      </c>
      <c r="B467" s="27" t="s">
        <v>11</v>
      </c>
      <c r="C467" s="27"/>
      <c r="D467" s="32">
        <v>782.3</v>
      </c>
    </row>
    <row r="468" spans="1:4" outlineLevel="7">
      <c r="A468" s="28" t="s">
        <v>297</v>
      </c>
      <c r="B468" s="28" t="s">
        <v>11</v>
      </c>
      <c r="C468" s="28" t="s">
        <v>241</v>
      </c>
      <c r="D468" s="33">
        <v>782.3</v>
      </c>
    </row>
    <row r="469" spans="1:4" outlineLevel="1">
      <c r="A469" s="26" t="s">
        <v>409</v>
      </c>
      <c r="B469" s="27"/>
      <c r="C469" s="27"/>
      <c r="D469" s="32">
        <v>30.5</v>
      </c>
    </row>
    <row r="470" spans="1:4" outlineLevel="2">
      <c r="A470" s="26" t="s">
        <v>410</v>
      </c>
      <c r="B470" s="27"/>
      <c r="C470" s="27"/>
      <c r="D470" s="32">
        <v>30.5</v>
      </c>
    </row>
    <row r="471" spans="1:4" outlineLevel="3">
      <c r="A471" s="26" t="s">
        <v>407</v>
      </c>
      <c r="B471" s="27"/>
      <c r="C471" s="27"/>
      <c r="D471" s="32">
        <v>30.5</v>
      </c>
    </row>
    <row r="472" spans="1:4" outlineLevel="7">
      <c r="A472" s="26" t="s">
        <v>407</v>
      </c>
      <c r="B472" s="27" t="s">
        <v>11</v>
      </c>
      <c r="C472" s="27"/>
      <c r="D472" s="32">
        <v>30.5</v>
      </c>
    </row>
    <row r="473" spans="1:4" outlineLevel="7">
      <c r="A473" s="28" t="s">
        <v>407</v>
      </c>
      <c r="B473" s="28" t="s">
        <v>11</v>
      </c>
      <c r="C473" s="28" t="s">
        <v>15</v>
      </c>
      <c r="D473" s="33">
        <v>30.5</v>
      </c>
    </row>
    <row r="474" spans="1:4" outlineLevel="1">
      <c r="A474" s="26" t="s">
        <v>299</v>
      </c>
      <c r="B474" s="27"/>
      <c r="C474" s="27"/>
      <c r="D474" s="32">
        <v>48012.800000000003</v>
      </c>
    </row>
    <row r="475" spans="1:4" outlineLevel="2">
      <c r="A475" s="26" t="s">
        <v>301</v>
      </c>
      <c r="B475" s="27"/>
      <c r="C475" s="27"/>
      <c r="D475" s="32">
        <v>48012.800000000003</v>
      </c>
    </row>
    <row r="476" spans="1:4" outlineLevel="3">
      <c r="A476" s="26" t="s">
        <v>302</v>
      </c>
      <c r="B476" s="27"/>
      <c r="C476" s="27"/>
      <c r="D476" s="32">
        <v>6739.4</v>
      </c>
    </row>
    <row r="477" spans="1:4" outlineLevel="7">
      <c r="A477" s="26" t="s">
        <v>302</v>
      </c>
      <c r="B477" s="27" t="s">
        <v>46</v>
      </c>
      <c r="C477" s="27"/>
      <c r="D477" s="32">
        <v>677.5</v>
      </c>
    </row>
    <row r="478" spans="1:4" outlineLevel="7">
      <c r="A478" s="28" t="s">
        <v>302</v>
      </c>
      <c r="B478" s="28" t="s">
        <v>46</v>
      </c>
      <c r="C478" s="28" t="s">
        <v>304</v>
      </c>
      <c r="D478" s="33">
        <v>124.7</v>
      </c>
    </row>
    <row r="479" spans="1:4" outlineLevel="7">
      <c r="A479" s="28" t="s">
        <v>302</v>
      </c>
      <c r="B479" s="28" t="s">
        <v>46</v>
      </c>
      <c r="C479" s="28" t="s">
        <v>13</v>
      </c>
      <c r="D479" s="33">
        <v>501.5</v>
      </c>
    </row>
    <row r="480" spans="1:4" outlineLevel="7">
      <c r="A480" s="28" t="s">
        <v>302</v>
      </c>
      <c r="B480" s="28" t="s">
        <v>46</v>
      </c>
      <c r="C480" s="28" t="s">
        <v>15</v>
      </c>
      <c r="D480" s="33">
        <v>51.3</v>
      </c>
    </row>
    <row r="481" spans="1:4" outlineLevel="7">
      <c r="A481" s="26" t="s">
        <v>302</v>
      </c>
      <c r="B481" s="27" t="s">
        <v>11</v>
      </c>
      <c r="C481" s="27"/>
      <c r="D481" s="32">
        <v>5903.3</v>
      </c>
    </row>
    <row r="482" spans="1:4" outlineLevel="7">
      <c r="A482" s="28" t="s">
        <v>302</v>
      </c>
      <c r="B482" s="28" t="s">
        <v>11</v>
      </c>
      <c r="C482" s="28" t="s">
        <v>13</v>
      </c>
      <c r="D482" s="33">
        <v>5471</v>
      </c>
    </row>
    <row r="483" spans="1:4" outlineLevel="7">
      <c r="A483" s="28" t="s">
        <v>302</v>
      </c>
      <c r="B483" s="28" t="s">
        <v>11</v>
      </c>
      <c r="C483" s="28" t="s">
        <v>15</v>
      </c>
      <c r="D483" s="33">
        <v>378.8</v>
      </c>
    </row>
    <row r="484" spans="1:4" outlineLevel="7">
      <c r="A484" s="28" t="s">
        <v>302</v>
      </c>
      <c r="B484" s="28" t="s">
        <v>11</v>
      </c>
      <c r="C484" s="28" t="s">
        <v>267</v>
      </c>
      <c r="D484" s="33">
        <v>23.6</v>
      </c>
    </row>
    <row r="485" spans="1:4" outlineLevel="7">
      <c r="A485" s="28" t="s">
        <v>302</v>
      </c>
      <c r="B485" s="28" t="s">
        <v>11</v>
      </c>
      <c r="C485" s="28" t="s">
        <v>66</v>
      </c>
      <c r="D485" s="33">
        <v>30</v>
      </c>
    </row>
    <row r="486" spans="1:4" outlineLevel="7">
      <c r="A486" s="26" t="s">
        <v>302</v>
      </c>
      <c r="B486" s="27" t="s">
        <v>82</v>
      </c>
      <c r="C486" s="27"/>
      <c r="D486" s="32">
        <v>158.6</v>
      </c>
    </row>
    <row r="487" spans="1:4" outlineLevel="7">
      <c r="A487" s="28" t="s">
        <v>302</v>
      </c>
      <c r="B487" s="28" t="s">
        <v>82</v>
      </c>
      <c r="C487" s="28" t="s">
        <v>13</v>
      </c>
      <c r="D487" s="33">
        <v>17.600000000000001</v>
      </c>
    </row>
    <row r="488" spans="1:4" outlineLevel="7">
      <c r="A488" s="28" t="s">
        <v>302</v>
      </c>
      <c r="B488" s="28" t="s">
        <v>82</v>
      </c>
      <c r="C488" s="28" t="s">
        <v>15</v>
      </c>
      <c r="D488" s="33">
        <v>141</v>
      </c>
    </row>
    <row r="489" spans="1:4" outlineLevel="3">
      <c r="A489" s="26" t="s">
        <v>306</v>
      </c>
      <c r="B489" s="27"/>
      <c r="C489" s="27"/>
      <c r="D489" s="32">
        <v>600.5</v>
      </c>
    </row>
    <row r="490" spans="1:4" outlineLevel="7">
      <c r="A490" s="26" t="s">
        <v>306</v>
      </c>
      <c r="B490" s="27" t="s">
        <v>11</v>
      </c>
      <c r="C490" s="27"/>
      <c r="D490" s="32">
        <v>600.5</v>
      </c>
    </row>
    <row r="491" spans="1:4" outlineLevel="7">
      <c r="A491" s="28" t="s">
        <v>306</v>
      </c>
      <c r="B491" s="28" t="s">
        <v>11</v>
      </c>
      <c r="C491" s="28" t="s">
        <v>15</v>
      </c>
      <c r="D491" s="33">
        <v>600.5</v>
      </c>
    </row>
    <row r="492" spans="1:4" outlineLevel="3">
      <c r="A492" s="26" t="s">
        <v>307</v>
      </c>
      <c r="B492" s="27"/>
      <c r="C492" s="27"/>
      <c r="D492" s="32">
        <v>40672.9</v>
      </c>
    </row>
    <row r="493" spans="1:4" outlineLevel="7">
      <c r="A493" s="26" t="s">
        <v>307</v>
      </c>
      <c r="B493" s="27" t="s">
        <v>46</v>
      </c>
      <c r="C493" s="27"/>
      <c r="D493" s="32">
        <v>40672.9</v>
      </c>
    </row>
    <row r="494" spans="1:4" outlineLevel="7">
      <c r="A494" s="28" t="s">
        <v>307</v>
      </c>
      <c r="B494" s="28" t="s">
        <v>46</v>
      </c>
      <c r="C494" s="28" t="s">
        <v>304</v>
      </c>
      <c r="D494" s="33">
        <v>4479</v>
      </c>
    </row>
    <row r="495" spans="1:4" outlineLevel="7">
      <c r="A495" s="28" t="s">
        <v>307</v>
      </c>
      <c r="B495" s="28" t="s">
        <v>46</v>
      </c>
      <c r="C495" s="28" t="s">
        <v>13</v>
      </c>
      <c r="D495" s="33">
        <v>31191</v>
      </c>
    </row>
    <row r="496" spans="1:4" outlineLevel="7">
      <c r="A496" s="28" t="s">
        <v>307</v>
      </c>
      <c r="B496" s="28" t="s">
        <v>46</v>
      </c>
      <c r="C496" s="28" t="s">
        <v>15</v>
      </c>
      <c r="D496" s="33">
        <v>5002.8999999999996</v>
      </c>
    </row>
    <row r="497" spans="1:4">
      <c r="A497" s="26" t="s">
        <v>309</v>
      </c>
      <c r="B497" s="27"/>
      <c r="C497" s="27"/>
      <c r="D497" s="32">
        <v>109157.4</v>
      </c>
    </row>
    <row r="498" spans="1:4" outlineLevel="1">
      <c r="A498" s="26" t="s">
        <v>311</v>
      </c>
      <c r="B498" s="27"/>
      <c r="C498" s="27"/>
      <c r="D498" s="32">
        <v>109157.4</v>
      </c>
    </row>
    <row r="499" spans="1:4" outlineLevel="2">
      <c r="A499" s="26" t="s">
        <v>313</v>
      </c>
      <c r="B499" s="27"/>
      <c r="C499" s="27"/>
      <c r="D499" s="32">
        <v>4866.2</v>
      </c>
    </row>
    <row r="500" spans="1:4" outlineLevel="7">
      <c r="A500" s="26" t="s">
        <v>313</v>
      </c>
      <c r="B500" s="27" t="s">
        <v>11</v>
      </c>
      <c r="C500" s="27"/>
      <c r="D500" s="32">
        <v>3655.5</v>
      </c>
    </row>
    <row r="501" spans="1:4" outlineLevel="7">
      <c r="A501" s="28" t="s">
        <v>313</v>
      </c>
      <c r="B501" s="28" t="s">
        <v>11</v>
      </c>
      <c r="C501" s="28" t="s">
        <v>315</v>
      </c>
      <c r="D501" s="33">
        <v>3655.5</v>
      </c>
    </row>
    <row r="502" spans="1:4" outlineLevel="7">
      <c r="A502" s="26" t="s">
        <v>313</v>
      </c>
      <c r="B502" s="27" t="s">
        <v>440</v>
      </c>
      <c r="C502" s="27"/>
      <c r="D502" s="32">
        <v>1203.7</v>
      </c>
    </row>
    <row r="503" spans="1:4" outlineLevel="7">
      <c r="A503" s="28" t="s">
        <v>313</v>
      </c>
      <c r="B503" s="28" t="s">
        <v>440</v>
      </c>
      <c r="C503" s="28" t="s">
        <v>315</v>
      </c>
      <c r="D503" s="33">
        <v>1203.7</v>
      </c>
    </row>
    <row r="504" spans="1:4" outlineLevel="7">
      <c r="A504" s="26" t="s">
        <v>313</v>
      </c>
      <c r="B504" s="27" t="s">
        <v>82</v>
      </c>
      <c r="C504" s="27"/>
      <c r="D504" s="32">
        <v>7</v>
      </c>
    </row>
    <row r="505" spans="1:4" outlineLevel="7">
      <c r="A505" s="28" t="s">
        <v>313</v>
      </c>
      <c r="B505" s="28" t="s">
        <v>82</v>
      </c>
      <c r="C505" s="28" t="s">
        <v>315</v>
      </c>
      <c r="D505" s="33">
        <v>7</v>
      </c>
    </row>
    <row r="506" spans="1:4" outlineLevel="2">
      <c r="A506" s="26" t="s">
        <v>317</v>
      </c>
      <c r="B506" s="27"/>
      <c r="C506" s="27"/>
      <c r="D506" s="32">
        <v>2651.4</v>
      </c>
    </row>
    <row r="507" spans="1:4" outlineLevel="7">
      <c r="A507" s="26" t="s">
        <v>317</v>
      </c>
      <c r="B507" s="27" t="s">
        <v>11</v>
      </c>
      <c r="C507" s="27"/>
      <c r="D507" s="32">
        <v>2651.4</v>
      </c>
    </row>
    <row r="508" spans="1:4" outlineLevel="7">
      <c r="A508" s="28" t="s">
        <v>317</v>
      </c>
      <c r="B508" s="28" t="s">
        <v>11</v>
      </c>
      <c r="C508" s="28" t="s">
        <v>315</v>
      </c>
      <c r="D508" s="33">
        <v>2651.4</v>
      </c>
    </row>
    <row r="509" spans="1:4" outlineLevel="2">
      <c r="A509" s="26" t="s">
        <v>447</v>
      </c>
      <c r="B509" s="27"/>
      <c r="C509" s="27"/>
      <c r="D509" s="32">
        <v>9691.7000000000007</v>
      </c>
    </row>
    <row r="510" spans="1:4" outlineLevel="7">
      <c r="A510" s="26" t="s">
        <v>447</v>
      </c>
      <c r="B510" s="27" t="s">
        <v>11</v>
      </c>
      <c r="C510" s="27"/>
      <c r="D510" s="32">
        <v>4563.7</v>
      </c>
    </row>
    <row r="511" spans="1:4" outlineLevel="7">
      <c r="A511" s="28" t="s">
        <v>447</v>
      </c>
      <c r="B511" s="28" t="s">
        <v>11</v>
      </c>
      <c r="C511" s="28" t="s">
        <v>315</v>
      </c>
      <c r="D511" s="33">
        <v>4563.7</v>
      </c>
    </row>
    <row r="512" spans="1:4" outlineLevel="7">
      <c r="A512" s="26" t="s">
        <v>447</v>
      </c>
      <c r="B512" s="27" t="s">
        <v>440</v>
      </c>
      <c r="C512" s="27"/>
      <c r="D512" s="32">
        <v>5128</v>
      </c>
    </row>
    <row r="513" spans="1:4" outlineLevel="7">
      <c r="A513" s="28" t="s">
        <v>447</v>
      </c>
      <c r="B513" s="28" t="s">
        <v>440</v>
      </c>
      <c r="C513" s="28" t="s">
        <v>315</v>
      </c>
      <c r="D513" s="33">
        <v>5128</v>
      </c>
    </row>
    <row r="514" spans="1:4" outlineLevel="2">
      <c r="A514" s="26" t="s">
        <v>452</v>
      </c>
      <c r="B514" s="27"/>
      <c r="C514" s="27"/>
      <c r="D514" s="32">
        <v>91948</v>
      </c>
    </row>
    <row r="515" spans="1:4" outlineLevel="7">
      <c r="A515" s="26" t="s">
        <v>452</v>
      </c>
      <c r="B515" s="27" t="s">
        <v>440</v>
      </c>
      <c r="C515" s="27"/>
      <c r="D515" s="32">
        <v>91948</v>
      </c>
    </row>
    <row r="516" spans="1:4" outlineLevel="7">
      <c r="A516" s="28" t="s">
        <v>452</v>
      </c>
      <c r="B516" s="28" t="s">
        <v>440</v>
      </c>
      <c r="C516" s="28" t="s">
        <v>315</v>
      </c>
      <c r="D516" s="33">
        <v>91948</v>
      </c>
    </row>
    <row r="517" spans="1:4">
      <c r="A517" s="26" t="s">
        <v>319</v>
      </c>
      <c r="B517" s="27"/>
      <c r="C517" s="27"/>
      <c r="D517" s="32">
        <v>50</v>
      </c>
    </row>
    <row r="518" spans="1:4" outlineLevel="1">
      <c r="A518" s="26" t="s">
        <v>321</v>
      </c>
      <c r="B518" s="27"/>
      <c r="C518" s="27"/>
      <c r="D518" s="32">
        <v>50</v>
      </c>
    </row>
    <row r="519" spans="1:4" outlineLevel="2">
      <c r="A519" s="26" t="s">
        <v>323</v>
      </c>
      <c r="B519" s="27"/>
      <c r="C519" s="27"/>
      <c r="D519" s="32">
        <v>50</v>
      </c>
    </row>
    <row r="520" spans="1:4" outlineLevel="7">
      <c r="A520" s="26" t="s">
        <v>323</v>
      </c>
      <c r="B520" s="27" t="s">
        <v>25</v>
      </c>
      <c r="C520" s="27"/>
      <c r="D520" s="32">
        <v>50</v>
      </c>
    </row>
    <row r="521" spans="1:4" outlineLevel="7">
      <c r="A521" s="28" t="s">
        <v>323</v>
      </c>
      <c r="B521" s="28" t="s">
        <v>25</v>
      </c>
      <c r="C521" s="28" t="s">
        <v>223</v>
      </c>
      <c r="D521" s="33">
        <v>50</v>
      </c>
    </row>
    <row r="522" spans="1:4">
      <c r="A522" s="26" t="s">
        <v>418</v>
      </c>
      <c r="B522" s="27"/>
      <c r="C522" s="27"/>
      <c r="D522" s="32">
        <v>100</v>
      </c>
    </row>
    <row r="523" spans="1:4" outlineLevel="1">
      <c r="A523" s="26" t="s">
        <v>420</v>
      </c>
      <c r="B523" s="27"/>
      <c r="C523" s="27"/>
      <c r="D523" s="32">
        <v>100</v>
      </c>
    </row>
    <row r="524" spans="1:4" outlineLevel="2">
      <c r="A524" s="26" t="s">
        <v>422</v>
      </c>
      <c r="B524" s="27"/>
      <c r="C524" s="27"/>
      <c r="D524" s="32">
        <v>100</v>
      </c>
    </row>
    <row r="525" spans="1:4" outlineLevel="7">
      <c r="A525" s="26" t="s">
        <v>422</v>
      </c>
      <c r="B525" s="27" t="s">
        <v>25</v>
      </c>
      <c r="C525" s="27"/>
      <c r="D525" s="32">
        <v>100</v>
      </c>
    </row>
    <row r="526" spans="1:4" outlineLevel="7">
      <c r="A526" s="28" t="s">
        <v>422</v>
      </c>
      <c r="B526" s="28" t="s">
        <v>25</v>
      </c>
      <c r="C526" s="28" t="s">
        <v>15</v>
      </c>
      <c r="D526" s="33">
        <v>100</v>
      </c>
    </row>
    <row r="527" spans="1:4">
      <c r="A527" s="26" t="s">
        <v>325</v>
      </c>
      <c r="B527" s="27"/>
      <c r="C527" s="27"/>
      <c r="D527" s="32">
        <v>119941.9</v>
      </c>
    </row>
    <row r="528" spans="1:4" outlineLevel="1">
      <c r="A528" s="26" t="s">
        <v>458</v>
      </c>
      <c r="B528" s="27"/>
      <c r="C528" s="27"/>
      <c r="D528" s="32">
        <v>1150</v>
      </c>
    </row>
    <row r="529" spans="1:4" outlineLevel="2">
      <c r="A529" s="26" t="s">
        <v>456</v>
      </c>
      <c r="B529" s="27"/>
      <c r="C529" s="27"/>
      <c r="D529" s="32">
        <v>1150</v>
      </c>
    </row>
    <row r="530" spans="1:4" outlineLevel="3">
      <c r="A530" s="26" t="s">
        <v>457</v>
      </c>
      <c r="B530" s="27"/>
      <c r="C530" s="27"/>
      <c r="D530" s="32">
        <v>1150</v>
      </c>
    </row>
    <row r="531" spans="1:4" outlineLevel="7">
      <c r="A531" s="26" t="s">
        <v>457</v>
      </c>
      <c r="B531" s="27" t="s">
        <v>11</v>
      </c>
      <c r="C531" s="27"/>
      <c r="D531" s="32">
        <v>1150</v>
      </c>
    </row>
    <row r="532" spans="1:4" outlineLevel="7">
      <c r="A532" s="28" t="s">
        <v>457</v>
      </c>
      <c r="B532" s="28" t="s">
        <v>11</v>
      </c>
      <c r="C532" s="28" t="s">
        <v>97</v>
      </c>
      <c r="D532" s="33">
        <v>1150</v>
      </c>
    </row>
    <row r="533" spans="1:4" outlineLevel="1">
      <c r="A533" s="26" t="s">
        <v>327</v>
      </c>
      <c r="B533" s="27"/>
      <c r="C533" s="27"/>
      <c r="D533" s="32">
        <v>118791.9</v>
      </c>
    </row>
    <row r="534" spans="1:4" outlineLevel="2">
      <c r="A534" s="26" t="s">
        <v>329</v>
      </c>
      <c r="B534" s="27"/>
      <c r="C534" s="27"/>
      <c r="D534" s="32">
        <v>78256.5</v>
      </c>
    </row>
    <row r="535" spans="1:4" outlineLevel="3">
      <c r="A535" s="26" t="s">
        <v>331</v>
      </c>
      <c r="B535" s="27"/>
      <c r="C535" s="27"/>
      <c r="D535" s="32">
        <v>78256.5</v>
      </c>
    </row>
    <row r="536" spans="1:4" outlineLevel="7">
      <c r="A536" s="26" t="s">
        <v>331</v>
      </c>
      <c r="B536" s="27" t="s">
        <v>11</v>
      </c>
      <c r="C536" s="27"/>
      <c r="D536" s="32">
        <v>1451.8</v>
      </c>
    </row>
    <row r="537" spans="1:4" outlineLevel="7">
      <c r="A537" s="28" t="s">
        <v>331</v>
      </c>
      <c r="B537" s="28" t="s">
        <v>11</v>
      </c>
      <c r="C537" s="28" t="s">
        <v>15</v>
      </c>
      <c r="D537" s="33">
        <v>278.60000000000002</v>
      </c>
    </row>
    <row r="538" spans="1:4" outlineLevel="7">
      <c r="A538" s="28" t="s">
        <v>331</v>
      </c>
      <c r="B538" s="28" t="s">
        <v>11</v>
      </c>
      <c r="C538" s="28" t="s">
        <v>97</v>
      </c>
      <c r="D538" s="33">
        <v>298.10000000000002</v>
      </c>
    </row>
    <row r="539" spans="1:4" outlineLevel="7">
      <c r="A539" s="28" t="s">
        <v>331</v>
      </c>
      <c r="B539" s="28" t="s">
        <v>11</v>
      </c>
      <c r="C539" s="28" t="s">
        <v>19</v>
      </c>
      <c r="D539" s="33">
        <v>835.3</v>
      </c>
    </row>
    <row r="540" spans="1:4" outlineLevel="7">
      <c r="A540" s="28" t="s">
        <v>331</v>
      </c>
      <c r="B540" s="28" t="s">
        <v>11</v>
      </c>
      <c r="C540" s="28" t="s">
        <v>23</v>
      </c>
      <c r="D540" s="33">
        <v>39.799999999999997</v>
      </c>
    </row>
    <row r="541" spans="1:4" outlineLevel="7">
      <c r="A541" s="26" t="s">
        <v>331</v>
      </c>
      <c r="B541" s="27" t="s">
        <v>25</v>
      </c>
      <c r="C541" s="27"/>
      <c r="D541" s="32">
        <v>76804.7</v>
      </c>
    </row>
    <row r="542" spans="1:4" outlineLevel="7">
      <c r="A542" s="28" t="s">
        <v>331</v>
      </c>
      <c r="B542" s="28" t="s">
        <v>25</v>
      </c>
      <c r="C542" s="28" t="s">
        <v>17</v>
      </c>
      <c r="D542" s="33">
        <v>60414.1</v>
      </c>
    </row>
    <row r="543" spans="1:4" outlineLevel="7">
      <c r="A543" s="28" t="s">
        <v>331</v>
      </c>
      <c r="B543" s="28" t="s">
        <v>25</v>
      </c>
      <c r="C543" s="28" t="s">
        <v>19</v>
      </c>
      <c r="D543" s="33">
        <v>13703.8</v>
      </c>
    </row>
    <row r="544" spans="1:4" outlineLevel="7">
      <c r="A544" s="28" t="s">
        <v>331</v>
      </c>
      <c r="B544" s="28" t="s">
        <v>25</v>
      </c>
      <c r="C544" s="28" t="s">
        <v>27</v>
      </c>
      <c r="D544" s="33">
        <v>47.8</v>
      </c>
    </row>
    <row r="545" spans="1:4" outlineLevel="7">
      <c r="A545" s="28" t="s">
        <v>331</v>
      </c>
      <c r="B545" s="28" t="s">
        <v>25</v>
      </c>
      <c r="C545" s="28" t="s">
        <v>23</v>
      </c>
      <c r="D545" s="33">
        <v>2639.1</v>
      </c>
    </row>
    <row r="546" spans="1:4" outlineLevel="2">
      <c r="A546" s="26" t="s">
        <v>434</v>
      </c>
      <c r="B546" s="27"/>
      <c r="C546" s="27"/>
      <c r="D546" s="32">
        <v>541.4</v>
      </c>
    </row>
    <row r="547" spans="1:4" outlineLevel="3">
      <c r="A547" s="26" t="s">
        <v>435</v>
      </c>
      <c r="B547" s="27"/>
      <c r="C547" s="27"/>
      <c r="D547" s="32">
        <v>541.4</v>
      </c>
    </row>
    <row r="548" spans="1:4" outlineLevel="7">
      <c r="A548" s="26" t="s">
        <v>435</v>
      </c>
      <c r="B548" s="27" t="s">
        <v>110</v>
      </c>
      <c r="C548" s="27"/>
      <c r="D548" s="32">
        <v>541.4</v>
      </c>
    </row>
    <row r="549" spans="1:4" outlineLevel="7">
      <c r="A549" s="28" t="s">
        <v>435</v>
      </c>
      <c r="B549" s="28" t="s">
        <v>110</v>
      </c>
      <c r="C549" s="28" t="s">
        <v>436</v>
      </c>
      <c r="D549" s="33">
        <v>541.4</v>
      </c>
    </row>
    <row r="550" spans="1:4" outlineLevel="2">
      <c r="A550" s="26" t="s">
        <v>332</v>
      </c>
      <c r="B550" s="27"/>
      <c r="C550" s="27"/>
      <c r="D550" s="32">
        <v>39994.1</v>
      </c>
    </row>
    <row r="551" spans="1:4" outlineLevel="3">
      <c r="A551" s="26" t="s">
        <v>333</v>
      </c>
      <c r="B551" s="27"/>
      <c r="C551" s="27"/>
      <c r="D551" s="32">
        <v>39994.1</v>
      </c>
    </row>
    <row r="552" spans="1:4" outlineLevel="7">
      <c r="A552" s="26" t="s">
        <v>333</v>
      </c>
      <c r="B552" s="27" t="s">
        <v>25</v>
      </c>
      <c r="C552" s="27"/>
      <c r="D552" s="32">
        <v>39994.1</v>
      </c>
    </row>
    <row r="553" spans="1:4" outlineLevel="7">
      <c r="A553" s="28" t="s">
        <v>333</v>
      </c>
      <c r="B553" s="28" t="s">
        <v>25</v>
      </c>
      <c r="C553" s="28" t="s">
        <v>17</v>
      </c>
      <c r="D553" s="33">
        <v>39994.1</v>
      </c>
    </row>
    <row r="554" spans="1:4">
      <c r="A554" s="26" t="s">
        <v>335</v>
      </c>
      <c r="B554" s="27"/>
      <c r="C554" s="27"/>
      <c r="D554" s="32">
        <v>28629.7</v>
      </c>
    </row>
    <row r="555" spans="1:4" outlineLevel="1">
      <c r="A555" s="26" t="s">
        <v>337</v>
      </c>
      <c r="B555" s="27"/>
      <c r="C555" s="27"/>
      <c r="D555" s="32">
        <v>2997.1</v>
      </c>
    </row>
    <row r="556" spans="1:4" outlineLevel="2">
      <c r="A556" s="26" t="s">
        <v>338</v>
      </c>
      <c r="B556" s="27"/>
      <c r="C556" s="27"/>
      <c r="D556" s="32">
        <v>1396.8</v>
      </c>
    </row>
    <row r="557" spans="1:4" outlineLevel="7">
      <c r="A557" s="26" t="s">
        <v>338</v>
      </c>
      <c r="B557" s="27" t="s">
        <v>46</v>
      </c>
      <c r="C557" s="27"/>
      <c r="D557" s="32">
        <v>1396.8</v>
      </c>
    </row>
    <row r="558" spans="1:4" outlineLevel="7">
      <c r="A558" s="28" t="s">
        <v>338</v>
      </c>
      <c r="B558" s="28" t="s">
        <v>46</v>
      </c>
      <c r="C558" s="28" t="s">
        <v>133</v>
      </c>
      <c r="D558" s="33">
        <v>1396.8</v>
      </c>
    </row>
    <row r="559" spans="1:4" outlineLevel="2">
      <c r="A559" s="26" t="s">
        <v>339</v>
      </c>
      <c r="B559" s="27"/>
      <c r="C559" s="27"/>
      <c r="D559" s="32">
        <v>1600.3</v>
      </c>
    </row>
    <row r="560" spans="1:4" outlineLevel="7">
      <c r="A560" s="26" t="s">
        <v>339</v>
      </c>
      <c r="B560" s="27" t="s">
        <v>46</v>
      </c>
      <c r="C560" s="27"/>
      <c r="D560" s="32">
        <v>1600.3</v>
      </c>
    </row>
    <row r="561" spans="1:4" outlineLevel="7">
      <c r="A561" s="28" t="s">
        <v>339</v>
      </c>
      <c r="B561" s="28" t="s">
        <v>46</v>
      </c>
      <c r="C561" s="28" t="s">
        <v>133</v>
      </c>
      <c r="D561" s="33">
        <v>1600.3</v>
      </c>
    </row>
    <row r="562" spans="1:4" outlineLevel="1">
      <c r="A562" s="26" t="s">
        <v>341</v>
      </c>
      <c r="B562" s="27"/>
      <c r="C562" s="27"/>
      <c r="D562" s="32">
        <v>1921.9</v>
      </c>
    </row>
    <row r="563" spans="1:4" outlineLevel="2">
      <c r="A563" s="26" t="s">
        <v>342</v>
      </c>
      <c r="B563" s="27"/>
      <c r="C563" s="27"/>
      <c r="D563" s="32">
        <v>823.8</v>
      </c>
    </row>
    <row r="564" spans="1:4" outlineLevel="7">
      <c r="A564" s="26" t="s">
        <v>342</v>
      </c>
      <c r="B564" s="27" t="s">
        <v>46</v>
      </c>
      <c r="C564" s="27"/>
      <c r="D564" s="32">
        <v>719.5</v>
      </c>
    </row>
    <row r="565" spans="1:4" outlineLevel="7">
      <c r="A565" s="28" t="s">
        <v>342</v>
      </c>
      <c r="B565" s="28" t="s">
        <v>46</v>
      </c>
      <c r="C565" s="28" t="s">
        <v>133</v>
      </c>
      <c r="D565" s="33">
        <v>719.5</v>
      </c>
    </row>
    <row r="566" spans="1:4" outlineLevel="7">
      <c r="A566" s="26" t="s">
        <v>342</v>
      </c>
      <c r="B566" s="27" t="s">
        <v>11</v>
      </c>
      <c r="C566" s="27"/>
      <c r="D566" s="32">
        <v>104.3</v>
      </c>
    </row>
    <row r="567" spans="1:4" outlineLevel="7">
      <c r="A567" s="28" t="s">
        <v>342</v>
      </c>
      <c r="B567" s="28" t="s">
        <v>11</v>
      </c>
      <c r="C567" s="28" t="s">
        <v>133</v>
      </c>
      <c r="D567" s="33">
        <v>89.3</v>
      </c>
    </row>
    <row r="568" spans="1:4" outlineLevel="7">
      <c r="A568" s="28" t="s">
        <v>342</v>
      </c>
      <c r="B568" s="28" t="s">
        <v>11</v>
      </c>
      <c r="C568" s="28" t="s">
        <v>66</v>
      </c>
      <c r="D568" s="33">
        <v>15</v>
      </c>
    </row>
    <row r="569" spans="1:4" outlineLevel="2">
      <c r="A569" s="26" t="s">
        <v>343</v>
      </c>
      <c r="B569" s="27"/>
      <c r="C569" s="27"/>
      <c r="D569" s="32">
        <v>1098.0999999999999</v>
      </c>
    </row>
    <row r="570" spans="1:4" outlineLevel="7">
      <c r="A570" s="26" t="s">
        <v>343</v>
      </c>
      <c r="B570" s="27" t="s">
        <v>46</v>
      </c>
      <c r="C570" s="27"/>
      <c r="D570" s="32">
        <v>1098.0999999999999</v>
      </c>
    </row>
    <row r="571" spans="1:4" outlineLevel="7">
      <c r="A571" s="28" t="s">
        <v>343</v>
      </c>
      <c r="B571" s="28" t="s">
        <v>46</v>
      </c>
      <c r="C571" s="28" t="s">
        <v>133</v>
      </c>
      <c r="D571" s="33">
        <v>1098.0999999999999</v>
      </c>
    </row>
    <row r="572" spans="1:4" outlineLevel="1">
      <c r="A572" s="26" t="s">
        <v>345</v>
      </c>
      <c r="B572" s="27"/>
      <c r="C572" s="27"/>
      <c r="D572" s="32">
        <v>150</v>
      </c>
    </row>
    <row r="573" spans="1:4" outlineLevel="2">
      <c r="A573" s="26" t="s">
        <v>346</v>
      </c>
      <c r="B573" s="27"/>
      <c r="C573" s="27"/>
      <c r="D573" s="32">
        <v>150</v>
      </c>
    </row>
    <row r="574" spans="1:4" outlineLevel="7">
      <c r="A574" s="26" t="s">
        <v>346</v>
      </c>
      <c r="B574" s="27" t="s">
        <v>11</v>
      </c>
      <c r="C574" s="27"/>
      <c r="D574" s="32">
        <v>150</v>
      </c>
    </row>
    <row r="575" spans="1:4" outlineLevel="7">
      <c r="A575" s="28" t="s">
        <v>346</v>
      </c>
      <c r="B575" s="28" t="s">
        <v>11</v>
      </c>
      <c r="C575" s="28" t="s">
        <v>348</v>
      </c>
      <c r="D575" s="33">
        <v>150</v>
      </c>
    </row>
    <row r="576" spans="1:4" outlineLevel="1">
      <c r="A576" s="26" t="s">
        <v>350</v>
      </c>
      <c r="B576" s="27"/>
      <c r="C576" s="27"/>
      <c r="D576" s="32">
        <v>500</v>
      </c>
    </row>
    <row r="577" spans="1:4" outlineLevel="2">
      <c r="A577" s="26" t="s">
        <v>352</v>
      </c>
      <c r="B577" s="27"/>
      <c r="C577" s="27"/>
      <c r="D577" s="32">
        <v>500</v>
      </c>
    </row>
    <row r="578" spans="1:4" outlineLevel="7">
      <c r="A578" s="26" t="s">
        <v>352</v>
      </c>
      <c r="B578" s="27" t="s">
        <v>82</v>
      </c>
      <c r="C578" s="27"/>
      <c r="D578" s="32">
        <v>500</v>
      </c>
    </row>
    <row r="579" spans="1:4" outlineLevel="7">
      <c r="A579" s="28" t="s">
        <v>352</v>
      </c>
      <c r="B579" s="28" t="s">
        <v>82</v>
      </c>
      <c r="C579" s="28" t="s">
        <v>354</v>
      </c>
      <c r="D579" s="33">
        <v>500</v>
      </c>
    </row>
    <row r="580" spans="1:4" outlineLevel="1">
      <c r="A580" s="26" t="s">
        <v>355</v>
      </c>
      <c r="B580" s="27"/>
      <c r="C580" s="27"/>
      <c r="D580" s="32">
        <v>150</v>
      </c>
    </row>
    <row r="581" spans="1:4" outlineLevel="2">
      <c r="A581" s="26" t="s">
        <v>356</v>
      </c>
      <c r="B581" s="27"/>
      <c r="C581" s="27"/>
      <c r="D581" s="32">
        <v>150</v>
      </c>
    </row>
    <row r="582" spans="1:4" outlineLevel="7">
      <c r="A582" s="26" t="s">
        <v>356</v>
      </c>
      <c r="B582" s="27" t="s">
        <v>46</v>
      </c>
      <c r="C582" s="27"/>
      <c r="D582" s="32">
        <v>150</v>
      </c>
    </row>
    <row r="583" spans="1:4" outlineLevel="7">
      <c r="A583" s="28" t="s">
        <v>356</v>
      </c>
      <c r="B583" s="28" t="s">
        <v>46</v>
      </c>
      <c r="C583" s="28" t="s">
        <v>15</v>
      </c>
      <c r="D583" s="33">
        <v>150</v>
      </c>
    </row>
    <row r="584" spans="1:4" outlineLevel="1">
      <c r="A584" s="26" t="s">
        <v>358</v>
      </c>
      <c r="B584" s="27"/>
      <c r="C584" s="27"/>
      <c r="D584" s="32">
        <v>13757.2</v>
      </c>
    </row>
    <row r="585" spans="1:4" outlineLevel="2">
      <c r="A585" s="26" t="s">
        <v>359</v>
      </c>
      <c r="B585" s="27"/>
      <c r="C585" s="27"/>
      <c r="D585" s="32">
        <v>218.7</v>
      </c>
    </row>
    <row r="586" spans="1:4" outlineLevel="7">
      <c r="A586" s="26" t="s">
        <v>359</v>
      </c>
      <c r="B586" s="27" t="s">
        <v>46</v>
      </c>
      <c r="C586" s="27"/>
      <c r="D586" s="32">
        <v>20</v>
      </c>
    </row>
    <row r="587" spans="1:4" outlineLevel="7">
      <c r="A587" s="28" t="s">
        <v>359</v>
      </c>
      <c r="B587" s="28" t="s">
        <v>46</v>
      </c>
      <c r="C587" s="28" t="s">
        <v>15</v>
      </c>
      <c r="D587" s="33">
        <v>20</v>
      </c>
    </row>
    <row r="588" spans="1:4" outlineLevel="7">
      <c r="A588" s="26" t="s">
        <v>359</v>
      </c>
      <c r="B588" s="27" t="s">
        <v>11</v>
      </c>
      <c r="C588" s="27"/>
      <c r="D588" s="32">
        <v>198.7</v>
      </c>
    </row>
    <row r="589" spans="1:4" outlineLevel="7">
      <c r="A589" s="28" t="s">
        <v>359</v>
      </c>
      <c r="B589" s="28" t="s">
        <v>11</v>
      </c>
      <c r="C589" s="28" t="s">
        <v>15</v>
      </c>
      <c r="D589" s="33">
        <v>188.7</v>
      </c>
    </row>
    <row r="590" spans="1:4" outlineLevel="7">
      <c r="A590" s="28" t="s">
        <v>359</v>
      </c>
      <c r="B590" s="28" t="s">
        <v>11</v>
      </c>
      <c r="C590" s="28" t="s">
        <v>66</v>
      </c>
      <c r="D590" s="33">
        <v>10</v>
      </c>
    </row>
    <row r="591" spans="1:4" outlineLevel="2">
      <c r="A591" s="26" t="s">
        <v>361</v>
      </c>
      <c r="B591" s="27"/>
      <c r="C591" s="27"/>
      <c r="D591" s="32">
        <v>2271.3000000000002</v>
      </c>
    </row>
    <row r="592" spans="1:4" outlineLevel="7">
      <c r="A592" s="26" t="s">
        <v>361</v>
      </c>
      <c r="B592" s="27" t="s">
        <v>46</v>
      </c>
      <c r="C592" s="27"/>
      <c r="D592" s="32">
        <v>54</v>
      </c>
    </row>
    <row r="593" spans="1:4" outlineLevel="7">
      <c r="A593" s="28" t="s">
        <v>361</v>
      </c>
      <c r="B593" s="28" t="s">
        <v>46</v>
      </c>
      <c r="C593" s="28" t="s">
        <v>15</v>
      </c>
      <c r="D593" s="33">
        <v>54</v>
      </c>
    </row>
    <row r="594" spans="1:4" outlineLevel="7">
      <c r="A594" s="26" t="s">
        <v>361</v>
      </c>
      <c r="B594" s="27" t="s">
        <v>11</v>
      </c>
      <c r="C594" s="27"/>
      <c r="D594" s="32">
        <v>2083.8000000000002</v>
      </c>
    </row>
    <row r="595" spans="1:4" outlineLevel="7">
      <c r="A595" s="28" t="s">
        <v>361</v>
      </c>
      <c r="B595" s="28" t="s">
        <v>11</v>
      </c>
      <c r="C595" s="28" t="s">
        <v>15</v>
      </c>
      <c r="D595" s="33">
        <v>2083.8000000000002</v>
      </c>
    </row>
    <row r="596" spans="1:4" outlineLevel="7">
      <c r="A596" s="26" t="s">
        <v>361</v>
      </c>
      <c r="B596" s="27" t="s">
        <v>82</v>
      </c>
      <c r="C596" s="27"/>
      <c r="D596" s="32">
        <v>133.5</v>
      </c>
    </row>
    <row r="597" spans="1:4" outlineLevel="7">
      <c r="A597" s="28" t="s">
        <v>361</v>
      </c>
      <c r="B597" s="28" t="s">
        <v>82</v>
      </c>
      <c r="C597" s="28" t="s">
        <v>15</v>
      </c>
      <c r="D597" s="33">
        <v>133.5</v>
      </c>
    </row>
    <row r="598" spans="1:4" outlineLevel="2">
      <c r="A598" s="26" t="s">
        <v>362</v>
      </c>
      <c r="B598" s="27"/>
      <c r="C598" s="27"/>
      <c r="D598" s="32">
        <v>11267.2</v>
      </c>
    </row>
    <row r="599" spans="1:4" outlineLevel="7">
      <c r="A599" s="26" t="s">
        <v>362</v>
      </c>
      <c r="B599" s="27" t="s">
        <v>46</v>
      </c>
      <c r="C599" s="27"/>
      <c r="D599" s="32">
        <v>11267.2</v>
      </c>
    </row>
    <row r="600" spans="1:4" outlineLevel="7">
      <c r="A600" s="28" t="s">
        <v>362</v>
      </c>
      <c r="B600" s="28" t="s">
        <v>46</v>
      </c>
      <c r="C600" s="28" t="s">
        <v>15</v>
      </c>
      <c r="D600" s="33">
        <v>11267.2</v>
      </c>
    </row>
    <row r="601" spans="1:4" outlineLevel="1">
      <c r="A601" s="26" t="s">
        <v>364</v>
      </c>
      <c r="B601" s="27"/>
      <c r="C601" s="27"/>
      <c r="D601" s="32">
        <v>1468.5</v>
      </c>
    </row>
    <row r="602" spans="1:4" outlineLevel="2">
      <c r="A602" s="26" t="s">
        <v>366</v>
      </c>
      <c r="B602" s="27"/>
      <c r="C602" s="27"/>
      <c r="D602" s="32">
        <v>1467.8</v>
      </c>
    </row>
    <row r="603" spans="1:4" outlineLevel="7">
      <c r="A603" s="26" t="s">
        <v>366</v>
      </c>
      <c r="B603" s="27" t="s">
        <v>46</v>
      </c>
      <c r="C603" s="27"/>
      <c r="D603" s="32">
        <v>1372.4</v>
      </c>
    </row>
    <row r="604" spans="1:4" outlineLevel="7">
      <c r="A604" s="28" t="s">
        <v>366</v>
      </c>
      <c r="B604" s="28" t="s">
        <v>46</v>
      </c>
      <c r="C604" s="28" t="s">
        <v>15</v>
      </c>
      <c r="D604" s="33">
        <v>1372.4</v>
      </c>
    </row>
    <row r="605" spans="1:4" outlineLevel="7">
      <c r="A605" s="26" t="s">
        <v>366</v>
      </c>
      <c r="B605" s="27" t="s">
        <v>11</v>
      </c>
      <c r="C605" s="27"/>
      <c r="D605" s="32">
        <v>95.4</v>
      </c>
    </row>
    <row r="606" spans="1:4" outlineLevel="7">
      <c r="A606" s="28" t="s">
        <v>366</v>
      </c>
      <c r="B606" s="28" t="s">
        <v>11</v>
      </c>
      <c r="C606" s="28" t="s">
        <v>15</v>
      </c>
      <c r="D606" s="33">
        <v>95.4</v>
      </c>
    </row>
    <row r="607" spans="1:4" outlineLevel="2">
      <c r="A607" s="26" t="s">
        <v>368</v>
      </c>
      <c r="B607" s="27"/>
      <c r="C607" s="27"/>
      <c r="D607" s="32">
        <v>0.7</v>
      </c>
    </row>
    <row r="608" spans="1:4" outlineLevel="7">
      <c r="A608" s="26" t="s">
        <v>368</v>
      </c>
      <c r="B608" s="27" t="s">
        <v>11</v>
      </c>
      <c r="C608" s="27"/>
      <c r="D608" s="32">
        <v>0.7</v>
      </c>
    </row>
    <row r="609" spans="1:4" outlineLevel="7">
      <c r="A609" s="28" t="s">
        <v>368</v>
      </c>
      <c r="B609" s="28" t="s">
        <v>11</v>
      </c>
      <c r="C609" s="28" t="s">
        <v>15</v>
      </c>
      <c r="D609" s="33">
        <v>0.7</v>
      </c>
    </row>
    <row r="610" spans="1:4" outlineLevel="1">
      <c r="A610" s="26" t="s">
        <v>370</v>
      </c>
      <c r="B610" s="27"/>
      <c r="C610" s="27"/>
      <c r="D610" s="32">
        <v>6979</v>
      </c>
    </row>
    <row r="611" spans="1:4" outlineLevel="2">
      <c r="A611" s="26" t="s">
        <v>401</v>
      </c>
      <c r="B611" s="27"/>
      <c r="C611" s="27"/>
      <c r="D611" s="32">
        <v>6979</v>
      </c>
    </row>
    <row r="612" spans="1:4" outlineLevel="7">
      <c r="A612" s="26" t="s">
        <v>401</v>
      </c>
      <c r="B612" s="27" t="s">
        <v>55</v>
      </c>
      <c r="C612" s="27"/>
      <c r="D612" s="32">
        <v>6979</v>
      </c>
    </row>
    <row r="613" spans="1:4" outlineLevel="7">
      <c r="A613" s="28" t="s">
        <v>401</v>
      </c>
      <c r="B613" s="28" t="s">
        <v>55</v>
      </c>
      <c r="C613" s="28" t="s">
        <v>373</v>
      </c>
      <c r="D613" s="33">
        <v>6979</v>
      </c>
    </row>
    <row r="614" spans="1:4" outlineLevel="1">
      <c r="A614" s="26" t="s">
        <v>375</v>
      </c>
      <c r="B614" s="27"/>
      <c r="C614" s="27"/>
      <c r="D614" s="32">
        <v>706.1</v>
      </c>
    </row>
    <row r="615" spans="1:4" outlineLevel="2">
      <c r="A615" s="26" t="s">
        <v>377</v>
      </c>
      <c r="B615" s="27"/>
      <c r="C615" s="27"/>
      <c r="D615" s="32">
        <v>30</v>
      </c>
    </row>
    <row r="616" spans="1:4" outlineLevel="7">
      <c r="A616" s="26" t="s">
        <v>377</v>
      </c>
      <c r="B616" s="27" t="s">
        <v>11</v>
      </c>
      <c r="C616" s="27"/>
      <c r="D616" s="32">
        <v>30</v>
      </c>
    </row>
    <row r="617" spans="1:4" outlineLevel="7">
      <c r="A617" s="28" t="s">
        <v>377</v>
      </c>
      <c r="B617" s="28" t="s">
        <v>11</v>
      </c>
      <c r="C617" s="28" t="s">
        <v>15</v>
      </c>
      <c r="D617" s="33">
        <v>30</v>
      </c>
    </row>
    <row r="618" spans="1:4" outlineLevel="2">
      <c r="A618" s="26" t="s">
        <v>379</v>
      </c>
      <c r="B618" s="27"/>
      <c r="C618" s="27"/>
      <c r="D618" s="32">
        <v>633.9</v>
      </c>
    </row>
    <row r="619" spans="1:4" outlineLevel="7">
      <c r="A619" s="26" t="s">
        <v>379</v>
      </c>
      <c r="B619" s="27" t="s">
        <v>11</v>
      </c>
      <c r="C619" s="27"/>
      <c r="D619" s="32">
        <v>633.9</v>
      </c>
    </row>
    <row r="620" spans="1:4" outlineLevel="7">
      <c r="A620" s="28" t="s">
        <v>379</v>
      </c>
      <c r="B620" s="28" t="s">
        <v>11</v>
      </c>
      <c r="C620" s="28" t="s">
        <v>15</v>
      </c>
      <c r="D620" s="33">
        <v>633.9</v>
      </c>
    </row>
    <row r="621" spans="1:4" outlineLevel="2">
      <c r="A621" s="26" t="s">
        <v>381</v>
      </c>
      <c r="B621" s="27"/>
      <c r="C621" s="27"/>
      <c r="D621" s="32">
        <v>42.1</v>
      </c>
    </row>
    <row r="622" spans="1:4" outlineLevel="7">
      <c r="A622" s="26" t="s">
        <v>381</v>
      </c>
      <c r="B622" s="27" t="s">
        <v>82</v>
      </c>
      <c r="C622" s="27"/>
      <c r="D622" s="32">
        <v>42.1</v>
      </c>
    </row>
    <row r="623" spans="1:4" outlineLevel="7">
      <c r="A623" s="28" t="s">
        <v>381</v>
      </c>
      <c r="B623" s="28" t="s">
        <v>82</v>
      </c>
      <c r="C623" s="28" t="s">
        <v>383</v>
      </c>
      <c r="D623" s="33">
        <v>42.1</v>
      </c>
    </row>
    <row r="624" spans="1:4">
      <c r="A624" s="29" t="s">
        <v>469</v>
      </c>
      <c r="B624" s="30"/>
      <c r="C624" s="30"/>
      <c r="D624" s="34">
        <v>1307233.6000000001</v>
      </c>
    </row>
  </sheetData>
  <mergeCells count="5">
    <mergeCell ref="A1:F1"/>
    <mergeCell ref="A6:H6"/>
    <mergeCell ref="A7:G7"/>
    <mergeCell ref="A8:G8"/>
    <mergeCell ref="A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2025-2026</vt:lpstr>
      <vt:lpstr>ацк</vt:lpstr>
      <vt:lpstr>'2025-2026'!Область_печати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СуховаВА</dc:creator>
  <cp:lastModifiedBy>User</cp:lastModifiedBy>
  <cp:lastPrinted>2023-11-22T02:16:34Z</cp:lastPrinted>
  <dcterms:created xsi:type="dcterms:W3CDTF">2015-06-05T18:19:34Z</dcterms:created>
  <dcterms:modified xsi:type="dcterms:W3CDTF">2023-11-22T02:16:37Z</dcterms:modified>
</cp:coreProperties>
</file>